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28C0D110-F51B-4958-A9EF-30DAA04A542F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W" sheetId="3" r:id="rId1"/>
    <sheet name="DW" sheetId="6" r:id="rId2"/>
    <sheet name="Target" sheetId="5" state="hidden" r:id="rId3"/>
  </sheets>
  <definedNames>
    <definedName name="_xlnm._FilterDatabase" localSheetId="0" hidden="1">BW!$B$9:$V$57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0" i="3" l="1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7" i="3"/>
  <c r="W28" i="3"/>
  <c r="W29" i="3"/>
  <c r="W30" i="3"/>
  <c r="W31" i="3"/>
  <c r="W32" i="3"/>
  <c r="W33" i="3"/>
  <c r="W34" i="3"/>
  <c r="W35" i="3"/>
  <c r="W36" i="3"/>
  <c r="W38" i="3"/>
  <c r="W39" i="3"/>
  <c r="W40" i="3"/>
  <c r="W41" i="3"/>
  <c r="W42" i="3"/>
  <c r="W43" i="3"/>
  <c r="W44" i="3"/>
  <c r="W45" i="3"/>
  <c r="W46" i="3"/>
  <c r="W47" i="3"/>
  <c r="W48" i="3"/>
  <c r="W51" i="3"/>
  <c r="W52" i="3"/>
  <c r="W53" i="3"/>
  <c r="W57" i="3"/>
  <c r="W9" i="3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8" i="6"/>
  <c r="Q56" i="3"/>
  <c r="R56" i="3"/>
  <c r="Q53" i="3"/>
  <c r="R53" i="3"/>
  <c r="R57" i="3" s="1"/>
  <c r="O56" i="3"/>
  <c r="P56" i="3"/>
  <c r="O53" i="3"/>
  <c r="P53" i="3"/>
  <c r="M56" i="3"/>
  <c r="N56" i="3"/>
  <c r="M53" i="3"/>
  <c r="N53" i="3"/>
  <c r="N57" i="3" s="1"/>
  <c r="K56" i="3"/>
  <c r="L56" i="3"/>
  <c r="K53" i="3"/>
  <c r="L53" i="3"/>
  <c r="J56" i="3"/>
  <c r="I56" i="3"/>
  <c r="J53" i="3"/>
  <c r="I53" i="3"/>
  <c r="I57" i="3" l="1"/>
  <c r="J57" i="3"/>
  <c r="Q57" i="3"/>
  <c r="M57" i="3"/>
  <c r="L57" i="3"/>
  <c r="P57" i="3"/>
  <c r="K57" i="3"/>
  <c r="O57" i="3"/>
</calcChain>
</file>

<file path=xl/sharedStrings.xml><?xml version="1.0" encoding="utf-8"?>
<sst xmlns="http://schemas.openxmlformats.org/spreadsheetml/2006/main" count="226" uniqueCount="128">
  <si>
    <t>[Amount Rs. in Crore]</t>
  </si>
  <si>
    <t>Sr No</t>
  </si>
  <si>
    <t>Shishu</t>
  </si>
  <si>
    <t>Kishore</t>
  </si>
  <si>
    <t>Tarun</t>
  </si>
  <si>
    <t>State Bank of India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</si>
  <si>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</si>
  <si>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</si>
  <si>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</si>
  <si>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</si>
  <si>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</si>
  <si>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</si>
  <si>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</si>
  <si>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</si>
  <si>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Union Bank of India</t>
  </si>
  <si>
    <t>Punjab &amp; Sind Bank</t>
  </si>
  <si>
    <t>UCO Bank</t>
  </si>
  <si>
    <t>Federal Bank</t>
  </si>
  <si>
    <t>Jammu &amp; Kashmir Bank</t>
  </si>
  <si>
    <t>Karnataka Bank</t>
  </si>
  <si>
    <t>Ratnakar Bank</t>
  </si>
  <si>
    <t>South Indian Bank</t>
  </si>
  <si>
    <t>Tamilnad Mercantile Bank</t>
  </si>
  <si>
    <t>ICICI Bank</t>
  </si>
  <si>
    <t>Axis Bank</t>
  </si>
  <si>
    <t>IndusInd Bank</t>
  </si>
  <si>
    <t>Yes Bank</t>
  </si>
  <si>
    <t>HDFC Bank</t>
  </si>
  <si>
    <t>DCB Bank</t>
  </si>
  <si>
    <t>Kotak Mahindra Bank</t>
  </si>
  <si>
    <t>Bandhan Bank</t>
  </si>
  <si>
    <t>Baroda Gujarat Gramin Bank</t>
  </si>
  <si>
    <t>Saurashtra Gramin Bank</t>
  </si>
  <si>
    <t>Grand Total</t>
  </si>
  <si>
    <t>STATE : Gujarat</t>
  </si>
  <si>
    <t>Bank Name / Financial Institution</t>
  </si>
  <si>
    <t>A/Cs</t>
  </si>
  <si>
    <t>Disb Amt</t>
  </si>
  <si>
    <t>A</t>
  </si>
  <si>
    <t>Banks</t>
  </si>
  <si>
    <t>Dhanlaxmi Bank</t>
  </si>
  <si>
    <t>IDBI Bank</t>
  </si>
  <si>
    <t>IDFC Bank</t>
  </si>
  <si>
    <t>Karur Vysya Bank</t>
  </si>
  <si>
    <t>Sub Total</t>
  </si>
  <si>
    <t>B</t>
  </si>
  <si>
    <t>NBFC-MFIs</t>
  </si>
  <si>
    <t>SURYODAY MICRO FINANCE LIMITED</t>
  </si>
  <si>
    <t>Ujjivan Small Finance Bank</t>
  </si>
  <si>
    <t>Jana Small Finance Bank Limited</t>
  </si>
  <si>
    <t>Equitas Small Finance Bank</t>
  </si>
  <si>
    <t>AU Small Finance Bank Limited</t>
  </si>
  <si>
    <t>ESAF Small Finance Bank</t>
  </si>
  <si>
    <t>Pahal Financial Services Private Limited</t>
  </si>
  <si>
    <t>Muthoot Microfin Ltd</t>
  </si>
  <si>
    <t>Samasta Microfinance Limited</t>
  </si>
  <si>
    <t>Grameen Koota Financial Services Private Limited</t>
  </si>
  <si>
    <t>SVATANTRA MICROFIN PRIVATE LIMITED</t>
  </si>
  <si>
    <t>Fusion Micro Finance Limited</t>
  </si>
  <si>
    <t>Light Microfinance Private Limited</t>
  </si>
  <si>
    <t>SATYA MicroCapital Limited</t>
  </si>
  <si>
    <t>Unity Small Finance Bank</t>
  </si>
  <si>
    <t>Target (Disb.)</t>
  </si>
  <si>
    <t>Midland Microfinance Limited</t>
  </si>
  <si>
    <t>Source: PM MUDRA Portal</t>
  </si>
  <si>
    <t>Annapurna Microfinance Pvt. Ltd.</t>
  </si>
  <si>
    <t>Total Disbursement Targets for the yer 2024-25</t>
  </si>
  <si>
    <t>Arohan Financial Services Pvt. Ltd.</t>
  </si>
  <si>
    <t>L&amp;T Finance Limited</t>
  </si>
  <si>
    <t>Tarun Plus</t>
  </si>
  <si>
    <t>Gujarat Gramin Bank</t>
  </si>
  <si>
    <t>C</t>
  </si>
  <si>
    <t>NBFC-Other</t>
  </si>
  <si>
    <t>District</t>
  </si>
  <si>
    <t>Ahmedabad</t>
  </si>
  <si>
    <t>Amreli</t>
  </si>
  <si>
    <t>Anand</t>
  </si>
  <si>
    <t>Aravalli</t>
  </si>
  <si>
    <t>Banas Kantha</t>
  </si>
  <si>
    <t>Bharuch</t>
  </si>
  <si>
    <t>Bhavnagar</t>
  </si>
  <si>
    <t>Botad</t>
  </si>
  <si>
    <t>Chhotaudepur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</si>
  <si>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</si>
  <si>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</si>
  <si>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</si>
  <si>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</si>
  <si>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</si>
  <si>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</si>
  <si>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</si>
  <si>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</si>
  <si>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</si>
  <si>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</si>
  <si>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</si>
  <si>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</si>
  <si>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</si>
  <si>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</si>
  <si>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Other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</si>
  <si>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</si>
  <si>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</si>
  <si>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</si>
  <si>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</si>
  <si>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</si>
  <si>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</si>
  <si>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</si>
  <si>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</si>
  <si>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</si>
  <si>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</si>
  <si>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Suryoday Small Finance Bank</t>
  </si>
  <si>
    <t>DCCBs</t>
  </si>
  <si>
    <t>**</t>
  </si>
  <si>
    <t>Progress under the PMMY for FY 2025 - 26 (as of 31-03-2026)</t>
  </si>
  <si>
    <t>NPA as on 31.03.2026</t>
  </si>
  <si>
    <t>%</t>
  </si>
  <si>
    <t>Amt</t>
  </si>
  <si>
    <t>Total O/s as on 31.03.2026</t>
  </si>
  <si>
    <t>CSB BANK LIMITED</t>
  </si>
  <si>
    <t>CITY UNION BANK</t>
  </si>
  <si>
    <t>DBS BANK INDIA (E-LVB)</t>
  </si>
  <si>
    <t>SHIVALIK SMALL FINANCE BANK</t>
  </si>
  <si>
    <t>UTKARSH SMALL FIN. BANK</t>
  </si>
  <si>
    <t>PMMY Total Disb. As of 31.03.2025</t>
  </si>
  <si>
    <t>PMMY Total Disb. As of 30.01.2026</t>
  </si>
  <si>
    <t>Total Disb. as of 31.03.2026</t>
  </si>
  <si>
    <t>Total Disb As of 31.03.2025</t>
  </si>
  <si>
    <t>Total Disb As of 30.01.2026</t>
  </si>
  <si>
    <t>Total Disb as of 31.03.2026</t>
  </si>
  <si>
    <t>Annexure - 24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</si>
</sst>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Arial Black"/>
      <family val="2"/>
    </font>
    <font>
      <b/>
      <sz val="11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22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16" fillId="0" borderId="0" xfId="0" applyFont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1" fontId="23" fillId="33" borderId="13" xfId="0" applyNumberFormat="1" applyFont="1" applyFill="1" applyBorder="1" applyAlignment="1">
      <alignment horizontal="right" wrapText="1"/>
    </xf>
    <xf numFmtId="2" fontId="23" fillId="33" borderId="14" xfId="0" applyNumberFormat="1" applyFont="1" applyFill="1" applyBorder="1" applyAlignment="1">
      <alignment horizontal="right" wrapText="1"/>
    </xf>
    <xf numFmtId="1" fontId="23" fillId="33" borderId="15" xfId="0" applyNumberFormat="1" applyFont="1" applyFill="1" applyBorder="1" applyAlignment="1">
      <alignment horizontal="right" wrapText="1"/>
    </xf>
    <xf numFmtId="2" fontId="23" fillId="33" borderId="16" xfId="0" applyNumberFormat="1" applyFont="1" applyFill="1" applyBorder="1" applyAlignment="1">
      <alignment horizontal="right" wrapText="1"/>
    </xf>
    <xf numFmtId="1" fontId="22" fillId="0" borderId="17" xfId="0" applyNumberFormat="1" applyFont="1" applyBorder="1" applyAlignment="1">
      <alignment horizontal="right" wrapText="1"/>
    </xf>
    <xf numFmtId="1" fontId="22" fillId="0" borderId="25" xfId="0" applyNumberFormat="1" applyFont="1" applyBorder="1" applyAlignment="1">
      <alignment horizontal="right" vertical="center" wrapText="1"/>
    </xf>
    <xf numFmtId="1" fontId="23" fillId="33" borderId="25" xfId="0" applyNumberFormat="1" applyFont="1" applyFill="1" applyBorder="1" applyAlignment="1">
      <alignment horizontal="right" wrapText="1"/>
    </xf>
    <xf numFmtId="2" fontId="23" fillId="33" borderId="26" xfId="0" applyNumberFormat="1" applyFont="1" applyFill="1" applyBorder="1" applyAlignment="1">
      <alignment horizontal="right" wrapText="1"/>
    </xf>
    <xf numFmtId="1" fontId="22" fillId="0" borderId="23" xfId="0" applyNumberFormat="1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3" fillId="33" borderId="25" xfId="0" applyFont="1" applyFill="1" applyBorder="1" applyAlignment="1">
      <alignment horizontal="right" wrapText="1"/>
    </xf>
    <xf numFmtId="0" fontId="22" fillId="0" borderId="13" xfId="0" applyFont="1" applyBorder="1" applyAlignment="1">
      <alignment vertical="center" wrapText="1"/>
    </xf>
    <xf numFmtId="2" fontId="22" fillId="0" borderId="18" xfId="0" applyNumberFormat="1" applyFont="1" applyBorder="1" applyAlignment="1">
      <alignment horizontal="right" wrapText="1"/>
    </xf>
    <xf numFmtId="1" fontId="22" fillId="33" borderId="13" xfId="0" applyNumberFormat="1" applyFont="1" applyFill="1" applyBorder="1" applyAlignment="1">
      <alignment horizontal="right" wrapText="1"/>
    </xf>
    <xf numFmtId="1" fontId="22" fillId="33" borderId="15" xfId="0" applyNumberFormat="1" applyFont="1" applyFill="1" applyBorder="1" applyAlignment="1">
      <alignment horizontal="right" wrapText="1"/>
    </xf>
    <xf numFmtId="1" fontId="22" fillId="33" borderId="25" xfId="0" applyNumberFormat="1" applyFont="1" applyFill="1" applyBorder="1" applyAlignment="1">
      <alignment horizontal="right" wrapText="1"/>
    </xf>
    <xf numFmtId="2" fontId="23" fillId="33" borderId="10" xfId="0" applyNumberFormat="1" applyFont="1" applyFill="1" applyBorder="1" applyAlignment="1">
      <alignment horizontal="right" wrapText="1"/>
    </xf>
    <xf numFmtId="0" fontId="22" fillId="33" borderId="29" xfId="0" applyFont="1" applyFill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wrapText="1"/>
    </xf>
    <xf numFmtId="0" fontId="22" fillId="0" borderId="3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left" wrapText="1"/>
    </xf>
    <xf numFmtId="0" fontId="23" fillId="0" borderId="16" xfId="0" applyFont="1" applyBorder="1"/>
    <xf numFmtId="0" fontId="22" fillId="0" borderId="32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wrapText="1"/>
    </xf>
    <xf numFmtId="2" fontId="22" fillId="33" borderId="10" xfId="0" applyNumberFormat="1" applyFont="1" applyFill="1" applyBorder="1" applyAlignment="1">
      <alignment horizontal="right" vertical="center" wrapText="1"/>
    </xf>
    <xf numFmtId="2" fontId="22" fillId="0" borderId="10" xfId="0" applyNumberFormat="1" applyFont="1" applyBorder="1" applyAlignment="1">
      <alignment vertical="center" wrapText="1"/>
    </xf>
    <xf numFmtId="2" fontId="22" fillId="0" borderId="10" xfId="0" applyNumberFormat="1" applyFont="1" applyBorder="1" applyAlignment="1">
      <alignment horizontal="right" wrapText="1"/>
    </xf>
    <xf numFmtId="0" fontId="22" fillId="33" borderId="31" xfId="0" applyFont="1" applyFill="1" applyBorder="1" applyAlignment="1">
      <alignment horizontal="left" wrapText="1"/>
    </xf>
    <xf numFmtId="0" fontId="22" fillId="0" borderId="33" xfId="0" applyFont="1" applyBorder="1" applyAlignment="1">
      <alignment horizontal="right" wrapText="1"/>
    </xf>
    <xf numFmtId="0" fontId="22" fillId="0" borderId="18" xfId="0" applyFont="1" applyBorder="1" applyAlignment="1">
      <alignment horizontal="center" wrapText="1"/>
    </xf>
    <xf numFmtId="0" fontId="22" fillId="0" borderId="35" xfId="0" applyFont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right" wrapText="1"/>
    </xf>
    <xf numFmtId="0" fontId="23" fillId="33" borderId="15" xfId="0" applyFont="1" applyFill="1" applyBorder="1" applyAlignment="1">
      <alignment horizontal="right" wrapText="1"/>
    </xf>
    <xf numFmtId="0" fontId="23" fillId="33" borderId="17" xfId="0" applyFont="1" applyFill="1" applyBorder="1" applyAlignment="1">
      <alignment horizontal="right" wrapText="1"/>
    </xf>
    <xf numFmtId="2" fontId="23" fillId="33" borderId="18" xfId="0" applyNumberFormat="1" applyFont="1" applyFill="1" applyBorder="1" applyAlignment="1">
      <alignment horizontal="right" wrapText="1"/>
    </xf>
    <xf numFmtId="0" fontId="22" fillId="33" borderId="38" xfId="0" applyFont="1" applyFill="1" applyBorder="1" applyAlignment="1">
      <alignment horizontal="left" wrapText="1"/>
    </xf>
    <xf numFmtId="0" fontId="22" fillId="33" borderId="26" xfId="0" applyFont="1" applyFill="1" applyBorder="1" applyAlignment="1">
      <alignment horizontal="left" vertical="center" wrapText="1"/>
    </xf>
    <xf numFmtId="0" fontId="22" fillId="33" borderId="38" xfId="0" applyFont="1" applyFill="1" applyBorder="1" applyAlignment="1">
      <alignment horizontal="center" vertical="center" wrapText="1"/>
    </xf>
    <xf numFmtId="0" fontId="22" fillId="33" borderId="24" xfId="0" applyFont="1" applyFill="1" applyBorder="1" applyAlignment="1">
      <alignment vertical="center" wrapText="1"/>
    </xf>
    <xf numFmtId="0" fontId="22" fillId="33" borderId="25" xfId="0" applyFont="1" applyFill="1" applyBorder="1" applyAlignment="1">
      <alignment horizontal="center" vertical="center" wrapText="1"/>
    </xf>
    <xf numFmtId="1" fontId="23" fillId="33" borderId="34" xfId="0" applyNumberFormat="1" applyFont="1" applyFill="1" applyBorder="1" applyAlignment="1">
      <alignment horizontal="right" wrapText="1"/>
    </xf>
    <xf numFmtId="1" fontId="23" fillId="33" borderId="11" xfId="0" applyNumberFormat="1" applyFont="1" applyFill="1" applyBorder="1" applyAlignment="1">
      <alignment horizontal="right" wrapText="1"/>
    </xf>
    <xf numFmtId="1" fontId="22" fillId="33" borderId="34" xfId="0" applyNumberFormat="1" applyFont="1" applyFill="1" applyBorder="1" applyAlignment="1">
      <alignment horizontal="right" wrapText="1"/>
    </xf>
    <xf numFmtId="1" fontId="22" fillId="33" borderId="11" xfId="0" applyNumberFormat="1" applyFont="1" applyFill="1" applyBorder="1" applyAlignment="1">
      <alignment horizontal="right" wrapText="1"/>
    </xf>
    <xf numFmtId="0" fontId="22" fillId="0" borderId="21" xfId="0" applyFont="1" applyBorder="1" applyAlignment="1">
      <alignment horizontal="center" vertical="center" wrapText="1"/>
    </xf>
    <xf numFmtId="1" fontId="22" fillId="0" borderId="49" xfId="0" applyNumberFormat="1" applyFont="1" applyBorder="1" applyAlignment="1">
      <alignment horizontal="right" wrapText="1"/>
    </xf>
    <xf numFmtId="1" fontId="23" fillId="33" borderId="17" xfId="0" applyNumberFormat="1" applyFont="1" applyFill="1" applyBorder="1" applyAlignment="1">
      <alignment horizontal="right" wrapText="1"/>
    </xf>
    <xf numFmtId="0" fontId="23" fillId="0" borderId="22" xfId="0" applyFont="1" applyBorder="1" applyAlignment="1">
      <alignment horizontal="left" wrapText="1"/>
    </xf>
    <xf numFmtId="0" fontId="22" fillId="0" borderId="25" xfId="0" applyFont="1" applyBorder="1" applyAlignment="1">
      <alignment horizontal="right" wrapText="1"/>
    </xf>
    <xf numFmtId="0" fontId="22" fillId="0" borderId="26" xfId="0" applyFont="1" applyBorder="1" applyAlignment="1">
      <alignment horizontal="center" wrapText="1"/>
    </xf>
    <xf numFmtId="2" fontId="22" fillId="0" borderId="50" xfId="0" applyNumberFormat="1" applyFont="1" applyBorder="1" applyAlignment="1">
      <alignment horizontal="right" wrapText="1"/>
    </xf>
    <xf numFmtId="1" fontId="22" fillId="33" borderId="48" xfId="0" applyNumberFormat="1" applyFont="1" applyFill="1" applyBorder="1" applyAlignment="1">
      <alignment horizontal="right" wrapText="1"/>
    </xf>
    <xf numFmtId="1" fontId="22" fillId="0" borderId="25" xfId="0" applyNumberFormat="1" applyFont="1" applyBorder="1" applyAlignment="1">
      <alignment horizontal="right" wrapText="1"/>
    </xf>
    <xf numFmtId="2" fontId="22" fillId="0" borderId="26" xfId="0" applyNumberFormat="1" applyFont="1" applyBorder="1" applyAlignment="1">
      <alignment horizontal="right" wrapText="1"/>
    </xf>
    <xf numFmtId="0" fontId="23" fillId="33" borderId="34" xfId="0" applyFont="1" applyFill="1" applyBorder="1" applyAlignment="1">
      <alignment horizontal="right" wrapText="1"/>
    </xf>
    <xf numFmtId="0" fontId="23" fillId="33" borderId="52" xfId="0" applyFont="1" applyFill="1" applyBorder="1" applyAlignment="1">
      <alignment horizontal="right" wrapText="1"/>
    </xf>
    <xf numFmtId="2" fontId="22" fillId="0" borderId="26" xfId="0" applyNumberFormat="1" applyFont="1" applyBorder="1" applyAlignment="1">
      <alignment horizontal="right" vertical="center" wrapText="1"/>
    </xf>
    <xf numFmtId="2" fontId="23" fillId="33" borderId="39" xfId="0" applyNumberFormat="1" applyFont="1" applyFill="1" applyBorder="1" applyAlignment="1">
      <alignment horizontal="right" wrapText="1"/>
    </xf>
    <xf numFmtId="2" fontId="23" fillId="33" borderId="40" xfId="0" applyNumberFormat="1" applyFont="1" applyFill="1" applyBorder="1" applyAlignment="1">
      <alignment horizontal="right" wrapText="1"/>
    </xf>
    <xf numFmtId="2" fontId="23" fillId="33" borderId="53" xfId="0" applyNumberFormat="1" applyFont="1" applyFill="1" applyBorder="1" applyAlignment="1">
      <alignment horizontal="right" wrapText="1"/>
    </xf>
    <xf numFmtId="164" fontId="22" fillId="0" borderId="54" xfId="0" applyNumberFormat="1" applyFont="1" applyBorder="1" applyAlignment="1">
      <alignment horizontal="right" vertical="center" wrapText="1"/>
    </xf>
    <xf numFmtId="2" fontId="23" fillId="33" borderId="54" xfId="0" applyNumberFormat="1" applyFont="1" applyFill="1" applyBorder="1" applyAlignment="1">
      <alignment horizontal="right" wrapText="1"/>
    </xf>
    <xf numFmtId="0" fontId="22" fillId="0" borderId="37" xfId="0" applyFont="1" applyBorder="1" applyAlignment="1">
      <alignment vertical="center" wrapText="1"/>
    </xf>
    <xf numFmtId="2" fontId="22" fillId="0" borderId="41" xfId="0" applyNumberFormat="1" applyFont="1" applyBorder="1" applyAlignment="1">
      <alignment horizontal="right" wrapText="1"/>
    </xf>
    <xf numFmtId="1" fontId="23" fillId="33" borderId="21" xfId="0" applyNumberFormat="1" applyFont="1" applyFill="1" applyBorder="1" applyAlignment="1">
      <alignment horizontal="right" wrapText="1"/>
    </xf>
    <xf numFmtId="2" fontId="22" fillId="0" borderId="55" xfId="0" applyNumberFormat="1" applyFont="1" applyBorder="1" applyAlignment="1">
      <alignment horizontal="right" vertical="center" wrapText="1"/>
    </xf>
    <xf numFmtId="0" fontId="23" fillId="33" borderId="55" xfId="0" applyFont="1" applyFill="1" applyBorder="1" applyAlignment="1">
      <alignment horizontal="right" wrapText="1"/>
    </xf>
    <xf numFmtId="0" fontId="22" fillId="0" borderId="34" xfId="0" applyFont="1" applyBorder="1" applyAlignment="1">
      <alignment vertical="center" wrapText="1"/>
    </xf>
    <xf numFmtId="1" fontId="22" fillId="0" borderId="35" xfId="0" applyNumberFormat="1" applyFont="1" applyBorder="1" applyAlignment="1">
      <alignment horizontal="right" wrapText="1"/>
    </xf>
    <xf numFmtId="2" fontId="23" fillId="33" borderId="56" xfId="0" applyNumberFormat="1" applyFont="1" applyFill="1" applyBorder="1" applyAlignment="1">
      <alignment horizontal="right" wrapText="1"/>
    </xf>
    <xf numFmtId="0" fontId="23" fillId="33" borderId="56" xfId="0" applyFont="1" applyFill="1" applyBorder="1" applyAlignment="1">
      <alignment horizontal="right" wrapText="1"/>
    </xf>
    <xf numFmtId="0" fontId="23" fillId="33" borderId="54" xfId="0" applyFont="1" applyFill="1" applyBorder="1" applyAlignment="1">
      <alignment horizontal="right" wrapText="1"/>
    </xf>
    <xf numFmtId="1" fontId="23" fillId="33" borderId="55" xfId="0" applyNumberFormat="1" applyFont="1" applyFill="1" applyBorder="1" applyAlignment="1">
      <alignment horizontal="right" wrapText="1"/>
    </xf>
    <xf numFmtId="1" fontId="23" fillId="0" borderId="11" xfId="0" applyNumberFormat="1" applyFont="1" applyBorder="1" applyAlignment="1">
      <alignment horizontal="right" wrapText="1"/>
    </xf>
    <xf numFmtId="1" fontId="22" fillId="0" borderId="55" xfId="0" applyNumberFormat="1" applyFont="1" applyBorder="1" applyAlignment="1">
      <alignment horizontal="right" wrapText="1"/>
    </xf>
    <xf numFmtId="2" fontId="22" fillId="33" borderId="14" xfId="0" applyNumberFormat="1" applyFont="1" applyFill="1" applyBorder="1" applyAlignment="1">
      <alignment horizontal="right" wrapText="1"/>
    </xf>
    <xf numFmtId="2" fontId="22" fillId="33" borderId="16" xfId="0" applyNumberFormat="1" applyFont="1" applyFill="1" applyBorder="1" applyAlignment="1">
      <alignment horizontal="right" wrapText="1"/>
    </xf>
    <xf numFmtId="2" fontId="22" fillId="33" borderId="22" xfId="0" applyNumberFormat="1" applyFont="1" applyFill="1" applyBorder="1" applyAlignment="1">
      <alignment horizontal="right" wrapText="1"/>
    </xf>
    <xf numFmtId="1" fontId="23" fillId="0" borderId="24" xfId="0" applyNumberFormat="1" applyFont="1" applyBorder="1" applyAlignment="1">
      <alignment horizontal="right" wrapText="1"/>
    </xf>
    <xf numFmtId="1" fontId="23" fillId="0" borderId="16" xfId="0" applyNumberFormat="1" applyFont="1" applyBorder="1" applyAlignment="1">
      <alignment horizontal="right" wrapText="1"/>
    </xf>
    <xf numFmtId="0" fontId="22" fillId="0" borderId="57" xfId="0" applyFont="1" applyBorder="1" applyAlignment="1">
      <alignment horizontal="center" vertical="center" wrapText="1"/>
    </xf>
    <xf numFmtId="1" fontId="22" fillId="33" borderId="14" xfId="0" applyNumberFormat="1" applyFont="1" applyFill="1" applyBorder="1" applyAlignment="1">
      <alignment horizontal="right" wrapText="1"/>
    </xf>
    <xf numFmtId="1" fontId="23" fillId="33" borderId="16" xfId="0" applyNumberFormat="1" applyFont="1" applyFill="1" applyBorder="1" applyAlignment="1">
      <alignment horizontal="right" wrapText="1"/>
    </xf>
    <xf numFmtId="2" fontId="22" fillId="33" borderId="26" xfId="0" applyNumberFormat="1" applyFont="1" applyFill="1" applyBorder="1" applyAlignment="1">
      <alignment horizontal="right" wrapText="1"/>
    </xf>
    <xf numFmtId="0" fontId="23" fillId="33" borderId="26" xfId="0" applyFont="1" applyFill="1" applyBorder="1" applyAlignment="1">
      <alignment horizontal="right" wrapText="1"/>
    </xf>
    <xf numFmtId="0" fontId="22" fillId="0" borderId="14" xfId="0" applyFont="1" applyBorder="1" applyAlignment="1">
      <alignment vertical="center" wrapText="1"/>
    </xf>
    <xf numFmtId="1" fontId="22" fillId="0" borderId="18" xfId="0" applyNumberFormat="1" applyFont="1" applyBorder="1" applyAlignment="1">
      <alignment horizontal="right" wrapText="1"/>
    </xf>
    <xf numFmtId="1" fontId="23" fillId="0" borderId="13" xfId="0" applyNumberFormat="1" applyFont="1" applyBorder="1" applyAlignment="1">
      <alignment horizontal="right" wrapText="1"/>
    </xf>
    <xf numFmtId="1" fontId="23" fillId="0" borderId="14" xfId="0" applyNumberFormat="1" applyFont="1" applyBorder="1" applyAlignment="1">
      <alignment horizontal="right" wrapText="1"/>
    </xf>
    <xf numFmtId="1" fontId="23" fillId="0" borderId="15" xfId="0" applyNumberFormat="1" applyFont="1" applyBorder="1" applyAlignment="1">
      <alignment horizontal="right" wrapText="1"/>
    </xf>
    <xf numFmtId="1" fontId="23" fillId="0" borderId="21" xfId="0" applyNumberFormat="1" applyFont="1" applyBorder="1" applyAlignment="1">
      <alignment horizontal="right" wrapText="1"/>
    </xf>
    <xf numFmtId="1" fontId="22" fillId="0" borderId="58" xfId="0" applyNumberFormat="1" applyFont="1" applyBorder="1" applyAlignment="1">
      <alignment horizontal="right" vertical="center" wrapText="1"/>
    </xf>
    <xf numFmtId="1" fontId="23" fillId="0" borderId="22" xfId="0" applyNumberFormat="1" applyFont="1" applyBorder="1" applyAlignment="1">
      <alignment horizontal="right" wrapText="1"/>
    </xf>
    <xf numFmtId="0" fontId="0" fillId="0" borderId="42" xfId="0" applyBorder="1"/>
    <xf numFmtId="1" fontId="22" fillId="0" borderId="44" xfId="0" applyNumberFormat="1" applyFont="1" applyBorder="1" applyAlignment="1">
      <alignment horizontal="right" wrapText="1"/>
    </xf>
    <xf numFmtId="2" fontId="22" fillId="0" borderId="44" xfId="0" applyNumberFormat="1" applyFont="1" applyBorder="1" applyAlignment="1">
      <alignment horizontal="right" wrapText="1"/>
    </xf>
    <xf numFmtId="0" fontId="0" fillId="0" borderId="58" xfId="0" applyBorder="1"/>
    <xf numFmtId="1" fontId="23" fillId="0" borderId="27" xfId="0" applyNumberFormat="1" applyFont="1" applyBorder="1" applyAlignment="1">
      <alignment horizontal="right" wrapText="1"/>
    </xf>
    <xf numFmtId="1" fontId="23" fillId="0" borderId="47" xfId="0" applyNumberFormat="1" applyFont="1" applyBorder="1" applyAlignment="1">
      <alignment horizontal="right" wrapText="1"/>
    </xf>
    <xf numFmtId="1" fontId="23" fillId="0" borderId="51" xfId="0" applyNumberFormat="1" applyFont="1" applyBorder="1" applyAlignment="1">
      <alignment horizontal="right" wrapText="1"/>
    </xf>
    <xf numFmtId="0" fontId="0" fillId="0" borderId="38" xfId="0" applyBorder="1"/>
    <xf numFmtId="0" fontId="0" fillId="0" borderId="59" xfId="0" applyBorder="1"/>
    <xf numFmtId="2" fontId="22" fillId="0" borderId="55" xfId="0" applyNumberFormat="1" applyFont="1" applyBorder="1" applyAlignment="1">
      <alignment horizontal="right" wrapText="1"/>
    </xf>
    <xf numFmtId="0" fontId="22" fillId="0" borderId="60" xfId="0" applyFont="1" applyBorder="1" applyAlignment="1">
      <alignment horizontal="center" vertical="center" wrapText="1"/>
    </xf>
    <xf numFmtId="2" fontId="23" fillId="33" borderId="22" xfId="0" applyNumberFormat="1" applyFont="1" applyFill="1" applyBorder="1" applyAlignment="1">
      <alignment horizontal="right" wrapText="1"/>
    </xf>
    <xf numFmtId="2" fontId="22" fillId="0" borderId="38" xfId="0" applyNumberFormat="1" applyFont="1" applyBorder="1" applyAlignment="1">
      <alignment horizontal="right" vertical="center" wrapText="1"/>
    </xf>
    <xf numFmtId="2" fontId="22" fillId="0" borderId="58" xfId="0" applyNumberFormat="1" applyFont="1" applyBorder="1" applyAlignment="1">
      <alignment horizontal="right" vertical="center" wrapText="1"/>
    </xf>
    <xf numFmtId="0" fontId="22" fillId="0" borderId="50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9" fontId="23" fillId="0" borderId="24" xfId="42" applyFont="1" applyBorder="1" applyAlignment="1">
      <alignment horizontal="right" wrapText="1"/>
    </xf>
    <xf numFmtId="9" fontId="23" fillId="0" borderId="16" xfId="42" applyFont="1" applyBorder="1" applyAlignment="1">
      <alignment horizontal="right" wrapText="1"/>
    </xf>
    <xf numFmtId="9" fontId="22" fillId="0" borderId="26" xfId="42" applyFont="1" applyBorder="1" applyAlignment="1">
      <alignment horizontal="right" wrapText="1"/>
    </xf>
    <xf numFmtId="0" fontId="22" fillId="0" borderId="68" xfId="0" applyFont="1" applyBorder="1" applyAlignment="1">
      <alignment horizontal="center" vertical="center" wrapText="1"/>
    </xf>
    <xf numFmtId="2" fontId="22" fillId="0" borderId="69" xfId="0" applyNumberFormat="1" applyFont="1" applyBorder="1" applyAlignment="1">
      <alignment horizontal="right" wrapText="1"/>
    </xf>
    <xf numFmtId="9" fontId="23" fillId="0" borderId="14" xfId="42" applyFont="1" applyBorder="1" applyAlignment="1">
      <alignment horizontal="right" wrapText="1"/>
    </xf>
    <xf numFmtId="9" fontId="23" fillId="0" borderId="22" xfId="42" applyFont="1" applyBorder="1" applyAlignment="1">
      <alignment horizontal="right" wrapText="1"/>
    </xf>
    <xf numFmtId="9" fontId="22" fillId="0" borderId="26" xfId="42" applyFont="1" applyBorder="1" applyAlignment="1">
      <alignment horizontal="right" vertical="center" wrapText="1"/>
    </xf>
    <xf numFmtId="9" fontId="0" fillId="0" borderId="26" xfId="42" applyFont="1" applyBorder="1"/>
    <xf numFmtId="9" fontId="0" fillId="0" borderId="14" xfId="42" applyFont="1" applyBorder="1"/>
    <xf numFmtId="9" fontId="22" fillId="0" borderId="18" xfId="42" applyFont="1" applyBorder="1" applyAlignment="1">
      <alignment horizontal="right" wrapText="1"/>
    </xf>
    <xf numFmtId="2" fontId="23" fillId="0" borderId="10" xfId="0" applyNumberFormat="1" applyFont="1" applyBorder="1" applyAlignment="1">
      <alignment horizontal="right" wrapText="1"/>
    </xf>
    <xf numFmtId="2" fontId="23" fillId="0" borderId="16" xfId="0" applyNumberFormat="1" applyFont="1" applyBorder="1" applyAlignment="1">
      <alignment horizontal="right" wrapText="1"/>
    </xf>
    <xf numFmtId="2" fontId="23" fillId="0" borderId="40" xfId="0" applyNumberFormat="1" applyFont="1" applyBorder="1" applyAlignment="1">
      <alignment horizontal="right" wrapText="1"/>
    </xf>
    <xf numFmtId="0" fontId="23" fillId="0" borderId="15" xfId="0" applyFont="1" applyBorder="1" applyAlignment="1">
      <alignment horizontal="right" wrapText="1"/>
    </xf>
    <xf numFmtId="1" fontId="22" fillId="0" borderId="15" xfId="0" applyNumberFormat="1" applyFont="1" applyBorder="1" applyAlignment="1">
      <alignment horizontal="right" wrapText="1"/>
    </xf>
    <xf numFmtId="2" fontId="22" fillId="0" borderId="16" xfId="0" applyNumberFormat="1" applyFont="1" applyBorder="1" applyAlignment="1">
      <alignment horizontal="right" wrapText="1"/>
    </xf>
    <xf numFmtId="9" fontId="23" fillId="0" borderId="16" xfId="42" applyFont="1" applyFill="1" applyBorder="1" applyAlignment="1">
      <alignment horizontal="right" wrapText="1"/>
    </xf>
    <xf numFmtId="0" fontId="22" fillId="0" borderId="1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8" fillId="3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2" fillId="0" borderId="42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left" wrapText="1"/>
    </xf>
    <xf numFmtId="0" fontId="22" fillId="33" borderId="0" xfId="0" applyFont="1" applyFill="1" applyAlignment="1">
      <alignment horizontal="left" wrapText="1"/>
    </xf>
    <xf numFmtId="0" fontId="22" fillId="33" borderId="28" xfId="0" applyFont="1" applyFill="1" applyBorder="1" applyAlignment="1">
      <alignment horizontal="left" wrapText="1"/>
    </xf>
    <xf numFmtId="0" fontId="22" fillId="0" borderId="66" xfId="0" applyFont="1" applyBorder="1" applyAlignment="1">
      <alignment horizontal="center" vertical="center" wrapText="1"/>
    </xf>
    <xf numFmtId="0" fontId="22" fillId="0" borderId="67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0" fontId="22" fillId="0" borderId="64" xfId="0" applyFont="1" applyBorder="1" applyAlignment="1">
      <alignment horizontal="center" vertical="center" wrapText="1"/>
    </xf>
    <xf numFmtId="0" fontId="22" fillId="0" borderId="65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2" fillId="33" borderId="61" xfId="0" applyFont="1" applyFill="1" applyBorder="1" applyAlignment="1">
      <alignment horizontal="center" vertical="center" wrapText="1"/>
    </xf>
    <xf numFmtId="0" fontId="22" fillId="33" borderId="62" xfId="0" applyFont="1" applyFill="1" applyBorder="1" applyAlignment="1">
      <alignment horizontal="center" vertical="center" wrapText="1"/>
    </xf>
    <xf numFmtId="0" fontId="22" fillId="33" borderId="63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58"/>
  <sheetViews>
    <sheetView workbookViewId="0">
      <pane xSplit="4" ySplit="8" topLeftCell="K9" activePane="bottomRight" state="frozen"/>
      <selection pane="topRight" activeCell="E1" sqref="E1"/>
      <selection pane="bottomLeft" activeCell="A9" sqref="A9"/>
      <selection pane="bottomRight" activeCell="B2" sqref="B2:V2"/>
    </sheetView>
  </sheetViews>
  <sheetFormatPr defaultRowHeight="15" x14ac:dyDescent="0.25"/>
  <cols>
    <col min="3" max="3" width="33.28515625" customWidth="1"/>
    <col min="4" max="4" width="13.140625" hidden="1" customWidth="1"/>
    <col min="5" max="8" width="13.140625" customWidth="1"/>
    <col min="9" max="16" width="10.42578125" customWidth="1"/>
    <col min="17" max="17" width="11.85546875" bestFit="1" customWidth="1"/>
    <col min="18" max="18" width="10.42578125" customWidth="1"/>
    <col min="19" max="22" width="10.140625" customWidth="1"/>
    <col min="23" max="23" width="9.42578125" bestFit="1" customWidth="1"/>
  </cols>
  <sheetData>
    <row r="1" spans="2:23" ht="33.75" x14ac:dyDescent="0.25">
      <c r="B1" s="145" t="s">
        <v>127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2:23" ht="22.5" customHeight="1" x14ac:dyDescent="0.25">
      <c r="B2" s="146" t="s">
        <v>111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</row>
    <row r="3" spans="2:23" ht="18.75" customHeight="1" x14ac:dyDescent="0.25">
      <c r="B3" s="147" t="s">
        <v>34</v>
      </c>
      <c r="C3" s="147"/>
      <c r="D3" s="147"/>
      <c r="E3" s="147"/>
      <c r="F3" s="147"/>
      <c r="G3" s="147"/>
      <c r="H3" s="147"/>
      <c r="I3" s="147"/>
      <c r="J3" s="1"/>
      <c r="K3" s="1"/>
      <c r="L3" s="2"/>
      <c r="N3" s="148" t="s">
        <v>0</v>
      </c>
      <c r="O3" s="148"/>
      <c r="P3" s="148"/>
      <c r="Q3" s="148"/>
      <c r="R3" s="148"/>
    </row>
    <row r="4" spans="2:23" ht="15.75" thickBot="1" x14ac:dyDescent="0.3"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2:23" ht="15" customHeight="1" x14ac:dyDescent="0.25">
      <c r="B5" s="160" t="s">
        <v>1</v>
      </c>
      <c r="C5" s="163" t="s">
        <v>35</v>
      </c>
      <c r="D5" s="166" t="s">
        <v>62</v>
      </c>
      <c r="E5" s="135" t="s">
        <v>121</v>
      </c>
      <c r="F5" s="136"/>
      <c r="G5" s="135" t="s">
        <v>122</v>
      </c>
      <c r="H5" s="136"/>
      <c r="I5" s="135" t="s">
        <v>2</v>
      </c>
      <c r="J5" s="136"/>
      <c r="K5" s="135" t="s">
        <v>3</v>
      </c>
      <c r="L5" s="136"/>
      <c r="M5" s="135" t="s">
        <v>4</v>
      </c>
      <c r="N5" s="136"/>
      <c r="O5" s="135" t="s">
        <v>69</v>
      </c>
      <c r="P5" s="136"/>
      <c r="Q5" s="135" t="s">
        <v>123</v>
      </c>
      <c r="R5" s="136"/>
      <c r="S5" s="139" t="s">
        <v>115</v>
      </c>
      <c r="T5" s="140"/>
      <c r="U5" s="135" t="s">
        <v>112</v>
      </c>
      <c r="V5" s="143"/>
      <c r="W5" s="136"/>
    </row>
    <row r="6" spans="2:23" x14ac:dyDescent="0.25">
      <c r="B6" s="161"/>
      <c r="C6" s="164"/>
      <c r="D6" s="167"/>
      <c r="E6" s="137"/>
      <c r="F6" s="138"/>
      <c r="G6" s="137"/>
      <c r="H6" s="138"/>
      <c r="I6" s="137"/>
      <c r="J6" s="138"/>
      <c r="K6" s="137"/>
      <c r="L6" s="138"/>
      <c r="M6" s="137"/>
      <c r="N6" s="138"/>
      <c r="O6" s="137"/>
      <c r="P6" s="138"/>
      <c r="Q6" s="137"/>
      <c r="R6" s="138"/>
      <c r="S6" s="141"/>
      <c r="T6" s="142"/>
      <c r="U6" s="137"/>
      <c r="V6" s="144"/>
      <c r="W6" s="138"/>
    </row>
    <row r="7" spans="2:23" ht="15.75" thickBot="1" x14ac:dyDescent="0.3">
      <c r="B7" s="162"/>
      <c r="C7" s="165"/>
      <c r="D7" s="168"/>
      <c r="E7" s="5" t="s">
        <v>36</v>
      </c>
      <c r="F7" s="6" t="s">
        <v>114</v>
      </c>
      <c r="G7" s="5" t="s">
        <v>36</v>
      </c>
      <c r="H7" s="6" t="s">
        <v>114</v>
      </c>
      <c r="I7" s="5" t="s">
        <v>36</v>
      </c>
      <c r="J7" s="6" t="s">
        <v>37</v>
      </c>
      <c r="K7" s="5" t="s">
        <v>36</v>
      </c>
      <c r="L7" s="6" t="s">
        <v>37</v>
      </c>
      <c r="M7" s="5" t="s">
        <v>36</v>
      </c>
      <c r="N7" s="6" t="s">
        <v>37</v>
      </c>
      <c r="O7" s="38" t="s">
        <v>36</v>
      </c>
      <c r="P7" s="6" t="s">
        <v>37</v>
      </c>
      <c r="Q7" s="5" t="s">
        <v>36</v>
      </c>
      <c r="R7" s="6" t="s">
        <v>114</v>
      </c>
      <c r="S7" s="88" t="s">
        <v>36</v>
      </c>
      <c r="T7" s="6" t="s">
        <v>114</v>
      </c>
      <c r="U7" s="116" t="s">
        <v>36</v>
      </c>
      <c r="V7" s="115" t="s">
        <v>114</v>
      </c>
      <c r="W7" s="115" t="s">
        <v>113</v>
      </c>
    </row>
    <row r="8" spans="2:23" ht="15.75" thickBot="1" x14ac:dyDescent="0.3">
      <c r="B8" s="24" t="s">
        <v>38</v>
      </c>
      <c r="C8" s="157" t="s">
        <v>39</v>
      </c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</row>
    <row r="9" spans="2:23" x14ac:dyDescent="0.25">
      <c r="B9" s="25">
        <v>1</v>
      </c>
      <c r="C9" s="26" t="s">
        <v>6</v>
      </c>
      <c r="D9" s="23">
        <v>3330</v>
      </c>
      <c r="E9" s="7">
        <v>65112</v>
      </c>
      <c r="F9" s="8">
        <v>1738.09</v>
      </c>
      <c r="G9" s="7">
        <v>53111</v>
      </c>
      <c r="H9" s="65">
        <v>1529.01</v>
      </c>
      <c r="I9" s="7">
        <v>30651</v>
      </c>
      <c r="J9" s="62">
        <v>89.77</v>
      </c>
      <c r="K9" s="39">
        <v>22264</v>
      </c>
      <c r="L9" s="62">
        <v>549.41</v>
      </c>
      <c r="M9" s="39">
        <v>11822</v>
      </c>
      <c r="N9" s="63">
        <v>1049.28</v>
      </c>
      <c r="O9" s="7">
        <v>563</v>
      </c>
      <c r="P9" s="48">
        <v>101.74</v>
      </c>
      <c r="Q9" s="20">
        <v>65300</v>
      </c>
      <c r="R9" s="89">
        <v>1790.2</v>
      </c>
      <c r="S9" s="95">
        <v>57483</v>
      </c>
      <c r="T9" s="96">
        <v>1570.8</v>
      </c>
      <c r="U9" s="95">
        <v>12633</v>
      </c>
      <c r="V9" s="105">
        <v>241.42</v>
      </c>
      <c r="W9" s="122">
        <f>V9/T9</f>
        <v>0.15369238604532723</v>
      </c>
    </row>
    <row r="10" spans="2:23" x14ac:dyDescent="0.25">
      <c r="B10" s="27">
        <v>2</v>
      </c>
      <c r="C10" s="28" t="s">
        <v>7</v>
      </c>
      <c r="D10" s="23">
        <v>833</v>
      </c>
      <c r="E10" s="9">
        <v>21163</v>
      </c>
      <c r="F10" s="10">
        <v>375.92</v>
      </c>
      <c r="G10" s="9">
        <v>11775</v>
      </c>
      <c r="H10" s="66">
        <v>269.00000000000006</v>
      </c>
      <c r="I10" s="40">
        <v>6964</v>
      </c>
      <c r="J10" s="66">
        <v>20.23</v>
      </c>
      <c r="K10" s="40">
        <v>4560</v>
      </c>
      <c r="L10" s="66">
        <v>98.18</v>
      </c>
      <c r="M10" s="40">
        <v>3017</v>
      </c>
      <c r="N10" s="66">
        <v>227.92</v>
      </c>
      <c r="O10" s="49">
        <v>7</v>
      </c>
      <c r="P10" s="66">
        <v>1.07</v>
      </c>
      <c r="Q10" s="21">
        <v>14548</v>
      </c>
      <c r="R10" s="84">
        <v>347.39</v>
      </c>
      <c r="S10" s="97">
        <v>110034</v>
      </c>
      <c r="T10" s="87">
        <v>1319.68</v>
      </c>
      <c r="U10" s="97">
        <v>28327</v>
      </c>
      <c r="V10" s="106">
        <v>263.83999999999997</v>
      </c>
      <c r="W10" s="118">
        <f t="shared" ref="W10:W57" si="0">V10/T10</f>
        <v>0.19992725509214351</v>
      </c>
    </row>
    <row r="11" spans="2:23" x14ac:dyDescent="0.25">
      <c r="B11" s="27">
        <v>3</v>
      </c>
      <c r="C11" s="28" t="s">
        <v>8</v>
      </c>
      <c r="D11" s="23">
        <v>176</v>
      </c>
      <c r="E11" s="9">
        <v>39647</v>
      </c>
      <c r="F11" s="10">
        <v>264.99</v>
      </c>
      <c r="G11" s="9">
        <v>26986</v>
      </c>
      <c r="H11" s="66">
        <v>318.84999999999997</v>
      </c>
      <c r="I11" s="40">
        <v>7869</v>
      </c>
      <c r="J11" s="66">
        <v>25.57</v>
      </c>
      <c r="K11" s="40">
        <v>18249</v>
      </c>
      <c r="L11" s="66">
        <v>221.68</v>
      </c>
      <c r="M11" s="40">
        <v>794</v>
      </c>
      <c r="N11" s="66">
        <v>53.94</v>
      </c>
      <c r="O11" s="49">
        <v>157</v>
      </c>
      <c r="P11" s="66">
        <v>20.23</v>
      </c>
      <c r="Q11" s="21">
        <v>27069</v>
      </c>
      <c r="R11" s="84">
        <v>321.42</v>
      </c>
      <c r="S11" s="97">
        <v>6078</v>
      </c>
      <c r="T11" s="87">
        <v>128.70999999999998</v>
      </c>
      <c r="U11" s="97">
        <v>2412</v>
      </c>
      <c r="V11" s="106">
        <v>47.91</v>
      </c>
      <c r="W11" s="118">
        <f t="shared" si="0"/>
        <v>0.37223214979411084</v>
      </c>
    </row>
    <row r="12" spans="2:23" x14ac:dyDescent="0.25">
      <c r="B12" s="27">
        <v>4</v>
      </c>
      <c r="C12" s="28" t="s">
        <v>9</v>
      </c>
      <c r="D12" s="23">
        <v>300</v>
      </c>
      <c r="E12" s="9">
        <v>10625</v>
      </c>
      <c r="F12" s="10">
        <v>306</v>
      </c>
      <c r="G12" s="9">
        <v>8470</v>
      </c>
      <c r="H12" s="66">
        <v>246.86</v>
      </c>
      <c r="I12" s="40">
        <v>4344</v>
      </c>
      <c r="J12" s="66">
        <v>11.47</v>
      </c>
      <c r="K12" s="40">
        <v>3796</v>
      </c>
      <c r="L12" s="66">
        <v>95.58</v>
      </c>
      <c r="M12" s="40">
        <v>2149</v>
      </c>
      <c r="N12" s="66">
        <v>188.79</v>
      </c>
      <c r="O12" s="49">
        <v>3</v>
      </c>
      <c r="P12" s="66">
        <v>0.56000000000000005</v>
      </c>
      <c r="Q12" s="21">
        <v>10292</v>
      </c>
      <c r="R12" s="84">
        <v>296.39999999999998</v>
      </c>
      <c r="S12" s="97">
        <v>23070</v>
      </c>
      <c r="T12" s="87">
        <v>421.08000000000004</v>
      </c>
      <c r="U12" s="97">
        <v>5252</v>
      </c>
      <c r="V12" s="106">
        <v>86.39</v>
      </c>
      <c r="W12" s="118">
        <f t="shared" si="0"/>
        <v>0.20516291441056331</v>
      </c>
    </row>
    <row r="13" spans="2:23" x14ac:dyDescent="0.25">
      <c r="B13" s="27">
        <v>5</v>
      </c>
      <c r="C13" s="28" t="s">
        <v>10</v>
      </c>
      <c r="D13" s="23">
        <v>440.64</v>
      </c>
      <c r="E13" s="9">
        <v>9171</v>
      </c>
      <c r="F13" s="10">
        <v>168.39</v>
      </c>
      <c r="G13" s="9">
        <v>5608</v>
      </c>
      <c r="H13" s="66">
        <v>130.35999999999999</v>
      </c>
      <c r="I13" s="40">
        <v>2836</v>
      </c>
      <c r="J13" s="66">
        <v>8.1</v>
      </c>
      <c r="K13" s="40">
        <v>3264</v>
      </c>
      <c r="L13" s="66">
        <v>61.45</v>
      </c>
      <c r="M13" s="40">
        <v>1187</v>
      </c>
      <c r="N13" s="66">
        <v>94.68</v>
      </c>
      <c r="O13" s="49">
        <v>16</v>
      </c>
      <c r="P13" s="66">
        <v>2.98</v>
      </c>
      <c r="Q13" s="21">
        <v>7303</v>
      </c>
      <c r="R13" s="84">
        <v>167.21</v>
      </c>
      <c r="S13" s="97">
        <v>18567</v>
      </c>
      <c r="T13" s="87">
        <v>651.42999999999995</v>
      </c>
      <c r="U13" s="97">
        <v>5873</v>
      </c>
      <c r="V13" s="106">
        <v>93.009999999999991</v>
      </c>
      <c r="W13" s="118">
        <f t="shared" si="0"/>
        <v>0.14277819566185163</v>
      </c>
    </row>
    <row r="14" spans="2:23" x14ac:dyDescent="0.25">
      <c r="B14" s="27">
        <v>6</v>
      </c>
      <c r="C14" s="28" t="s">
        <v>11</v>
      </c>
      <c r="D14" s="23">
        <v>197</v>
      </c>
      <c r="E14" s="9">
        <v>5882</v>
      </c>
      <c r="F14" s="10">
        <v>155.56</v>
      </c>
      <c r="G14" s="9">
        <v>2889</v>
      </c>
      <c r="H14" s="66">
        <v>160.73000000000002</v>
      </c>
      <c r="I14" s="40">
        <v>2671</v>
      </c>
      <c r="J14" s="66">
        <v>8.2100000000000009</v>
      </c>
      <c r="K14" s="40">
        <v>1546</v>
      </c>
      <c r="L14" s="66">
        <v>34.43</v>
      </c>
      <c r="M14" s="40">
        <v>1502</v>
      </c>
      <c r="N14" s="66">
        <v>125.43</v>
      </c>
      <c r="O14" s="49">
        <v>269</v>
      </c>
      <c r="P14" s="66">
        <v>41.31</v>
      </c>
      <c r="Q14" s="21">
        <v>5988</v>
      </c>
      <c r="R14" s="84">
        <v>209.38</v>
      </c>
      <c r="S14" s="97">
        <v>9697</v>
      </c>
      <c r="T14" s="87">
        <v>129.24</v>
      </c>
      <c r="U14" s="97">
        <v>4773</v>
      </c>
      <c r="V14" s="106">
        <v>14.18</v>
      </c>
      <c r="W14" s="118">
        <f t="shared" si="0"/>
        <v>0.10971835345094397</v>
      </c>
    </row>
    <row r="15" spans="2:23" x14ac:dyDescent="0.25">
      <c r="B15" s="27">
        <v>7</v>
      </c>
      <c r="C15" s="28" t="s">
        <v>12</v>
      </c>
      <c r="D15" s="23">
        <v>106.17</v>
      </c>
      <c r="E15" s="9">
        <v>6121</v>
      </c>
      <c r="F15" s="10">
        <v>165.57</v>
      </c>
      <c r="G15" s="9">
        <v>4012</v>
      </c>
      <c r="H15" s="66">
        <v>119.19999999999999</v>
      </c>
      <c r="I15" s="40">
        <v>1595</v>
      </c>
      <c r="J15" s="66">
        <v>5.0999999999999996</v>
      </c>
      <c r="K15" s="40">
        <v>1409</v>
      </c>
      <c r="L15" s="66">
        <v>36.520000000000003</v>
      </c>
      <c r="M15" s="40">
        <v>997</v>
      </c>
      <c r="N15" s="66">
        <v>75.69</v>
      </c>
      <c r="O15" s="49">
        <v>35</v>
      </c>
      <c r="P15" s="66">
        <v>6.17</v>
      </c>
      <c r="Q15" s="21">
        <v>4036</v>
      </c>
      <c r="R15" s="84">
        <v>123.48</v>
      </c>
      <c r="S15" s="97">
        <v>10945</v>
      </c>
      <c r="T15" s="87">
        <v>164.01</v>
      </c>
      <c r="U15" s="97">
        <v>1161</v>
      </c>
      <c r="V15" s="106">
        <v>8.2199999999999989</v>
      </c>
      <c r="W15" s="118">
        <f t="shared" si="0"/>
        <v>5.0118895189317718E-2</v>
      </c>
    </row>
    <row r="16" spans="2:23" x14ac:dyDescent="0.25">
      <c r="B16" s="27">
        <v>8</v>
      </c>
      <c r="C16" s="28" t="s">
        <v>15</v>
      </c>
      <c r="D16" s="23">
        <v>45</v>
      </c>
      <c r="E16" s="9">
        <v>1220</v>
      </c>
      <c r="F16" s="10">
        <v>30.85</v>
      </c>
      <c r="G16" s="9">
        <v>559</v>
      </c>
      <c r="H16" s="66">
        <v>22.65</v>
      </c>
      <c r="I16" s="40">
        <v>172</v>
      </c>
      <c r="J16" s="66">
        <v>0.46</v>
      </c>
      <c r="K16" s="40">
        <v>275</v>
      </c>
      <c r="L16" s="66">
        <v>8.3000000000000007</v>
      </c>
      <c r="M16" s="40">
        <v>205</v>
      </c>
      <c r="N16" s="66">
        <v>17.05</v>
      </c>
      <c r="O16" s="49">
        <v>0</v>
      </c>
      <c r="P16" s="66">
        <v>0</v>
      </c>
      <c r="Q16" s="21">
        <v>652</v>
      </c>
      <c r="R16" s="84">
        <v>25.8</v>
      </c>
      <c r="S16" s="97">
        <v>1141</v>
      </c>
      <c r="T16" s="87">
        <v>23.07</v>
      </c>
      <c r="U16" s="97">
        <v>376</v>
      </c>
      <c r="V16" s="106">
        <v>4.3600000000000003</v>
      </c>
      <c r="W16" s="118">
        <f t="shared" si="0"/>
        <v>0.18899003034243608</v>
      </c>
    </row>
    <row r="17" spans="2:23" x14ac:dyDescent="0.25">
      <c r="B17" s="27">
        <v>9</v>
      </c>
      <c r="C17" s="28" t="s">
        <v>13</v>
      </c>
      <c r="D17" s="23">
        <v>420</v>
      </c>
      <c r="E17" s="9">
        <v>9673</v>
      </c>
      <c r="F17" s="10">
        <v>271.82</v>
      </c>
      <c r="G17" s="9">
        <v>8049</v>
      </c>
      <c r="H17" s="66">
        <v>265.42</v>
      </c>
      <c r="I17" s="40">
        <v>3113</v>
      </c>
      <c r="J17" s="66">
        <v>10.119999999999999</v>
      </c>
      <c r="K17" s="40">
        <v>5738</v>
      </c>
      <c r="L17" s="66">
        <v>125.41</v>
      </c>
      <c r="M17" s="40">
        <v>2474</v>
      </c>
      <c r="N17" s="66">
        <v>213.65</v>
      </c>
      <c r="O17" s="49">
        <v>119</v>
      </c>
      <c r="P17" s="66">
        <v>6.76</v>
      </c>
      <c r="Q17" s="21">
        <v>11444</v>
      </c>
      <c r="R17" s="84">
        <v>355.93</v>
      </c>
      <c r="S17" s="97">
        <v>21874</v>
      </c>
      <c r="T17" s="87">
        <v>442.64</v>
      </c>
      <c r="U17" s="97">
        <v>6790</v>
      </c>
      <c r="V17" s="106">
        <v>86.16</v>
      </c>
      <c r="W17" s="118">
        <f t="shared" si="0"/>
        <v>0.19465028013735766</v>
      </c>
    </row>
    <row r="18" spans="2:23" x14ac:dyDescent="0.25">
      <c r="B18" s="27">
        <v>10</v>
      </c>
      <c r="C18" s="28" t="s">
        <v>5</v>
      </c>
      <c r="D18" s="23">
        <v>3324</v>
      </c>
      <c r="E18" s="9">
        <v>73979</v>
      </c>
      <c r="F18" s="10">
        <v>2350.4699999999998</v>
      </c>
      <c r="G18" s="9">
        <v>48781</v>
      </c>
      <c r="H18" s="66">
        <v>1794.8799999999999</v>
      </c>
      <c r="I18" s="40">
        <v>44524</v>
      </c>
      <c r="J18" s="66">
        <v>143.47999999999999</v>
      </c>
      <c r="K18" s="40">
        <v>17494</v>
      </c>
      <c r="L18" s="66">
        <v>347.63</v>
      </c>
      <c r="M18" s="40">
        <v>5257</v>
      </c>
      <c r="N18" s="66">
        <v>2076.89</v>
      </c>
      <c r="O18" s="49">
        <v>345</v>
      </c>
      <c r="P18" s="66">
        <v>47.86</v>
      </c>
      <c r="Q18" s="21">
        <v>67620</v>
      </c>
      <c r="R18" s="84">
        <v>2615.85</v>
      </c>
      <c r="S18" s="97">
        <v>168994</v>
      </c>
      <c r="T18" s="87">
        <v>1238.18</v>
      </c>
      <c r="U18" s="97">
        <v>60212</v>
      </c>
      <c r="V18" s="106">
        <v>128.32</v>
      </c>
      <c r="W18" s="118">
        <f t="shared" si="0"/>
        <v>0.10363598184431988</v>
      </c>
    </row>
    <row r="19" spans="2:23" x14ac:dyDescent="0.25">
      <c r="B19" s="27">
        <v>11</v>
      </c>
      <c r="C19" s="28" t="s">
        <v>16</v>
      </c>
      <c r="D19" s="23">
        <v>107.45</v>
      </c>
      <c r="E19" s="9">
        <v>3845</v>
      </c>
      <c r="F19" s="10">
        <v>134.69</v>
      </c>
      <c r="G19" s="9">
        <v>3997</v>
      </c>
      <c r="H19" s="66">
        <v>109.87</v>
      </c>
      <c r="I19" s="40">
        <v>2084</v>
      </c>
      <c r="J19" s="66">
        <v>6.12</v>
      </c>
      <c r="K19" s="40">
        <v>2142</v>
      </c>
      <c r="L19" s="66">
        <v>46.23</v>
      </c>
      <c r="M19" s="40">
        <v>1047</v>
      </c>
      <c r="N19" s="66">
        <v>84.92</v>
      </c>
      <c r="O19" s="49">
        <v>24</v>
      </c>
      <c r="P19" s="66">
        <v>3.77</v>
      </c>
      <c r="Q19" s="21">
        <v>5297</v>
      </c>
      <c r="R19" s="84">
        <v>141.04</v>
      </c>
      <c r="S19" s="97">
        <v>10165</v>
      </c>
      <c r="T19" s="87">
        <v>182.20999999999998</v>
      </c>
      <c r="U19" s="97">
        <v>2475</v>
      </c>
      <c r="V19" s="106">
        <v>21.67</v>
      </c>
      <c r="W19" s="118">
        <f t="shared" si="0"/>
        <v>0.11892870863289613</v>
      </c>
    </row>
    <row r="20" spans="2:23" x14ac:dyDescent="0.25">
      <c r="B20" s="27">
        <v>12</v>
      </c>
      <c r="C20" s="28" t="s">
        <v>14</v>
      </c>
      <c r="D20" s="23">
        <v>747.81</v>
      </c>
      <c r="E20" s="9">
        <v>38628</v>
      </c>
      <c r="F20" s="10">
        <v>873.79</v>
      </c>
      <c r="G20" s="9">
        <v>30590</v>
      </c>
      <c r="H20" s="66">
        <v>698.97</v>
      </c>
      <c r="I20" s="40">
        <v>6581</v>
      </c>
      <c r="J20" s="66">
        <v>16.87</v>
      </c>
      <c r="K20" s="40">
        <v>27469</v>
      </c>
      <c r="L20" s="66">
        <v>507.48</v>
      </c>
      <c r="M20" s="40">
        <v>4241</v>
      </c>
      <c r="N20" s="66">
        <v>342.94</v>
      </c>
      <c r="O20" s="49">
        <v>10</v>
      </c>
      <c r="P20" s="66">
        <v>1.61</v>
      </c>
      <c r="Q20" s="21">
        <v>38301</v>
      </c>
      <c r="R20" s="84">
        <v>868.89</v>
      </c>
      <c r="S20" s="97">
        <v>90298</v>
      </c>
      <c r="T20" s="87">
        <v>1364.34</v>
      </c>
      <c r="U20" s="97">
        <v>17275</v>
      </c>
      <c r="V20" s="106">
        <v>180.20000000000002</v>
      </c>
      <c r="W20" s="118">
        <f t="shared" si="0"/>
        <v>0.13207851415336355</v>
      </c>
    </row>
    <row r="21" spans="2:23" x14ac:dyDescent="0.25">
      <c r="B21" s="27">
        <v>13</v>
      </c>
      <c r="C21" s="28" t="s">
        <v>109</v>
      </c>
      <c r="D21" s="23"/>
      <c r="E21" s="9" t="s">
        <v>110</v>
      </c>
      <c r="F21" s="9" t="s">
        <v>110</v>
      </c>
      <c r="G21" s="9" t="s">
        <v>110</v>
      </c>
      <c r="H21" s="49" t="s">
        <v>110</v>
      </c>
      <c r="I21" s="9" t="s">
        <v>110</v>
      </c>
      <c r="J21" s="49" t="s">
        <v>110</v>
      </c>
      <c r="K21" s="9" t="s">
        <v>110</v>
      </c>
      <c r="L21" s="49" t="s">
        <v>110</v>
      </c>
      <c r="M21" s="9" t="s">
        <v>110</v>
      </c>
      <c r="N21" s="49" t="s">
        <v>110</v>
      </c>
      <c r="O21" s="9" t="s">
        <v>110</v>
      </c>
      <c r="P21" s="49" t="s">
        <v>110</v>
      </c>
      <c r="Q21" s="9" t="s">
        <v>110</v>
      </c>
      <c r="R21" s="90" t="s">
        <v>110</v>
      </c>
      <c r="S21" s="97">
        <v>152</v>
      </c>
      <c r="T21" s="87">
        <v>1.2</v>
      </c>
      <c r="U21" s="97">
        <v>32</v>
      </c>
      <c r="V21" s="106">
        <v>0.21</v>
      </c>
      <c r="W21" s="118">
        <f t="shared" si="0"/>
        <v>0.17499999999999999</v>
      </c>
    </row>
    <row r="22" spans="2:23" x14ac:dyDescent="0.25">
      <c r="B22" s="27">
        <v>14</v>
      </c>
      <c r="C22" s="28" t="s">
        <v>24</v>
      </c>
      <c r="D22" s="23">
        <v>768</v>
      </c>
      <c r="E22" s="9">
        <v>33452</v>
      </c>
      <c r="F22" s="10">
        <v>583.72</v>
      </c>
      <c r="G22" s="9">
        <v>33048</v>
      </c>
      <c r="H22" s="66">
        <v>615.54999999999995</v>
      </c>
      <c r="I22" s="40">
        <v>12316</v>
      </c>
      <c r="J22" s="66">
        <v>46.36</v>
      </c>
      <c r="K22" s="40">
        <v>27689</v>
      </c>
      <c r="L22" s="66">
        <v>400.05</v>
      </c>
      <c r="M22" s="40">
        <v>4334</v>
      </c>
      <c r="N22" s="66">
        <v>313.67</v>
      </c>
      <c r="O22" s="49">
        <v>164</v>
      </c>
      <c r="P22" s="66">
        <v>24.8</v>
      </c>
      <c r="Q22" s="21">
        <v>44503</v>
      </c>
      <c r="R22" s="84">
        <v>784.87</v>
      </c>
      <c r="S22" s="97">
        <v>91880</v>
      </c>
      <c r="T22" s="87">
        <v>1092.18</v>
      </c>
      <c r="U22" s="97">
        <v>18764</v>
      </c>
      <c r="V22" s="106">
        <v>46.220000000000006</v>
      </c>
      <c r="W22" s="118">
        <f t="shared" si="0"/>
        <v>4.2319031661447751E-2</v>
      </c>
    </row>
    <row r="23" spans="2:23" x14ac:dyDescent="0.25">
      <c r="B23" s="27">
        <v>15</v>
      </c>
      <c r="C23" s="28" t="s">
        <v>30</v>
      </c>
      <c r="D23" s="23">
        <v>570</v>
      </c>
      <c r="E23" s="9">
        <v>155632</v>
      </c>
      <c r="F23" s="10">
        <v>958.51</v>
      </c>
      <c r="G23" s="9">
        <v>72621</v>
      </c>
      <c r="H23" s="66">
        <v>517.49</v>
      </c>
      <c r="I23" s="40">
        <v>39192</v>
      </c>
      <c r="J23" s="66">
        <v>162.41999999999999</v>
      </c>
      <c r="K23" s="40">
        <v>58415</v>
      </c>
      <c r="L23" s="66">
        <v>560.9</v>
      </c>
      <c r="M23" s="40">
        <v>9</v>
      </c>
      <c r="N23" s="66">
        <v>0.51</v>
      </c>
      <c r="O23" s="49">
        <v>0</v>
      </c>
      <c r="P23" s="66">
        <v>0</v>
      </c>
      <c r="Q23" s="21">
        <v>97616</v>
      </c>
      <c r="R23" s="84">
        <v>723.83</v>
      </c>
      <c r="S23" s="97">
        <v>206438</v>
      </c>
      <c r="T23" s="87">
        <v>946.25</v>
      </c>
      <c r="U23" s="97">
        <v>43321</v>
      </c>
      <c r="V23" s="106">
        <v>134.88</v>
      </c>
      <c r="W23" s="118">
        <f t="shared" si="0"/>
        <v>0.14254161162483486</v>
      </c>
    </row>
    <row r="24" spans="2:23" x14ac:dyDescent="0.25">
      <c r="B24" s="27">
        <v>16</v>
      </c>
      <c r="C24" s="28" t="s">
        <v>117</v>
      </c>
      <c r="D24" s="23"/>
      <c r="E24" s="9">
        <v>0</v>
      </c>
      <c r="F24" s="10">
        <v>0</v>
      </c>
      <c r="G24" s="9">
        <v>0</v>
      </c>
      <c r="H24" s="66">
        <v>0</v>
      </c>
      <c r="I24" s="40">
        <v>0</v>
      </c>
      <c r="J24" s="66">
        <v>0</v>
      </c>
      <c r="K24" s="40">
        <v>0</v>
      </c>
      <c r="L24" s="66">
        <v>0</v>
      </c>
      <c r="M24" s="40">
        <v>0</v>
      </c>
      <c r="N24" s="66">
        <v>0</v>
      </c>
      <c r="O24" s="49">
        <v>0</v>
      </c>
      <c r="P24" s="66">
        <v>0</v>
      </c>
      <c r="Q24" s="21">
        <v>0</v>
      </c>
      <c r="R24" s="84">
        <v>0</v>
      </c>
      <c r="S24" s="97">
        <v>3</v>
      </c>
      <c r="T24" s="87">
        <v>0.19</v>
      </c>
      <c r="U24" s="97">
        <v>1</v>
      </c>
      <c r="V24" s="106">
        <v>0.1</v>
      </c>
      <c r="W24" s="118">
        <f t="shared" si="0"/>
        <v>0.52631578947368418</v>
      </c>
    </row>
    <row r="25" spans="2:23" x14ac:dyDescent="0.25">
      <c r="B25" s="27">
        <v>17</v>
      </c>
      <c r="C25" s="28" t="s">
        <v>116</v>
      </c>
      <c r="D25" s="23"/>
      <c r="E25" s="9">
        <v>0</v>
      </c>
      <c r="F25" s="10">
        <v>0</v>
      </c>
      <c r="G25" s="9">
        <v>0</v>
      </c>
      <c r="H25" s="66">
        <v>0</v>
      </c>
      <c r="I25" s="40">
        <v>0</v>
      </c>
      <c r="J25" s="66">
        <v>0</v>
      </c>
      <c r="K25" s="40">
        <v>0</v>
      </c>
      <c r="L25" s="66">
        <v>0</v>
      </c>
      <c r="M25" s="40">
        <v>0</v>
      </c>
      <c r="N25" s="66">
        <v>0</v>
      </c>
      <c r="O25" s="49">
        <v>0</v>
      </c>
      <c r="P25" s="66">
        <v>0</v>
      </c>
      <c r="Q25" s="21">
        <v>0</v>
      </c>
      <c r="R25" s="84">
        <v>0</v>
      </c>
      <c r="S25" s="97">
        <v>0</v>
      </c>
      <c r="T25" s="87">
        <v>0</v>
      </c>
      <c r="U25" s="97">
        <v>0</v>
      </c>
      <c r="V25" s="106">
        <v>0</v>
      </c>
      <c r="W25" s="118">
        <v>0</v>
      </c>
    </row>
    <row r="26" spans="2:23" x14ac:dyDescent="0.25">
      <c r="B26" s="27">
        <v>18</v>
      </c>
      <c r="C26" s="28" t="s">
        <v>118</v>
      </c>
      <c r="D26" s="23"/>
      <c r="E26" s="9">
        <v>0</v>
      </c>
      <c r="F26" s="10">
        <v>0</v>
      </c>
      <c r="G26" s="9">
        <v>0</v>
      </c>
      <c r="H26" s="66">
        <v>0</v>
      </c>
      <c r="I26" s="40">
        <v>0</v>
      </c>
      <c r="J26" s="66">
        <v>0</v>
      </c>
      <c r="K26" s="40">
        <v>0</v>
      </c>
      <c r="L26" s="66">
        <v>0</v>
      </c>
      <c r="M26" s="40">
        <v>0</v>
      </c>
      <c r="N26" s="66">
        <v>0</v>
      </c>
      <c r="O26" s="49">
        <v>0</v>
      </c>
      <c r="P26" s="66">
        <v>0</v>
      </c>
      <c r="Q26" s="21">
        <v>0</v>
      </c>
      <c r="R26" s="84">
        <v>0</v>
      </c>
      <c r="S26" s="97">
        <v>0</v>
      </c>
      <c r="T26" s="87">
        <v>0</v>
      </c>
      <c r="U26" s="97">
        <v>0</v>
      </c>
      <c r="V26" s="106">
        <v>0</v>
      </c>
      <c r="W26" s="118">
        <v>0</v>
      </c>
    </row>
    <row r="27" spans="2:23" x14ac:dyDescent="0.25">
      <c r="B27" s="27">
        <v>19</v>
      </c>
      <c r="C27" s="28" t="s">
        <v>28</v>
      </c>
      <c r="D27" s="23">
        <v>99</v>
      </c>
      <c r="E27" s="9">
        <v>8548</v>
      </c>
      <c r="F27" s="10">
        <v>42.18</v>
      </c>
      <c r="G27" s="9">
        <v>6452</v>
      </c>
      <c r="H27" s="66">
        <v>37.19</v>
      </c>
      <c r="I27" s="40">
        <v>3635</v>
      </c>
      <c r="J27" s="66">
        <v>16.32</v>
      </c>
      <c r="K27" s="40">
        <v>5799</v>
      </c>
      <c r="L27" s="66">
        <v>39.65</v>
      </c>
      <c r="M27" s="40">
        <v>0</v>
      </c>
      <c r="N27" s="66">
        <v>0</v>
      </c>
      <c r="O27" s="49">
        <v>0</v>
      </c>
      <c r="P27" s="66">
        <v>0</v>
      </c>
      <c r="Q27" s="21">
        <v>9434</v>
      </c>
      <c r="R27" s="84">
        <v>55.98</v>
      </c>
      <c r="S27" s="97">
        <v>29237</v>
      </c>
      <c r="T27" s="87">
        <v>71.989999999999995</v>
      </c>
      <c r="U27" s="97">
        <v>12922</v>
      </c>
      <c r="V27" s="106">
        <v>11.29</v>
      </c>
      <c r="W27" s="118">
        <f t="shared" si="0"/>
        <v>0.15682733713015695</v>
      </c>
    </row>
    <row r="28" spans="2:23" x14ac:dyDescent="0.25">
      <c r="B28" s="27">
        <v>20</v>
      </c>
      <c r="C28" s="28" t="s">
        <v>40</v>
      </c>
      <c r="D28" s="23">
        <v>25</v>
      </c>
      <c r="E28" s="9">
        <v>2</v>
      </c>
      <c r="F28" s="10">
        <v>0.1</v>
      </c>
      <c r="G28" s="9">
        <v>0</v>
      </c>
      <c r="H28" s="66">
        <v>0</v>
      </c>
      <c r="I28" s="40">
        <v>0</v>
      </c>
      <c r="J28" s="66">
        <v>0</v>
      </c>
      <c r="K28" s="40">
        <v>3</v>
      </c>
      <c r="L28" s="66">
        <v>0.15</v>
      </c>
      <c r="M28" s="40">
        <v>3</v>
      </c>
      <c r="N28" s="66">
        <v>0.17</v>
      </c>
      <c r="O28" s="49">
        <v>0</v>
      </c>
      <c r="P28" s="66">
        <v>0</v>
      </c>
      <c r="Q28" s="21">
        <v>6</v>
      </c>
      <c r="R28" s="84">
        <v>0.31</v>
      </c>
      <c r="S28" s="97">
        <v>16</v>
      </c>
      <c r="T28" s="87">
        <v>0.76</v>
      </c>
      <c r="U28" s="97">
        <v>0</v>
      </c>
      <c r="V28" s="106">
        <v>0</v>
      </c>
      <c r="W28" s="118">
        <f t="shared" si="0"/>
        <v>0</v>
      </c>
    </row>
    <row r="29" spans="2:23" x14ac:dyDescent="0.25">
      <c r="B29" s="27">
        <v>21</v>
      </c>
      <c r="C29" s="29" t="s">
        <v>17</v>
      </c>
      <c r="D29" s="23">
        <v>53.21</v>
      </c>
      <c r="E29" s="9">
        <v>150</v>
      </c>
      <c r="F29" s="10">
        <v>5.12</v>
      </c>
      <c r="G29" s="9">
        <v>65</v>
      </c>
      <c r="H29" s="66">
        <v>1.94</v>
      </c>
      <c r="I29" s="40">
        <v>38</v>
      </c>
      <c r="J29" s="66">
        <v>0.12</v>
      </c>
      <c r="K29" s="40">
        <v>30</v>
      </c>
      <c r="L29" s="66">
        <v>0.65</v>
      </c>
      <c r="M29" s="40">
        <v>23</v>
      </c>
      <c r="N29" s="66">
        <v>1.81</v>
      </c>
      <c r="O29" s="49">
        <v>1</v>
      </c>
      <c r="P29" s="66">
        <v>0.14000000000000001</v>
      </c>
      <c r="Q29" s="21">
        <v>92</v>
      </c>
      <c r="R29" s="84">
        <v>2.71</v>
      </c>
      <c r="S29" s="97">
        <v>680</v>
      </c>
      <c r="T29" s="87">
        <v>13.950000000000001</v>
      </c>
      <c r="U29" s="97">
        <v>92</v>
      </c>
      <c r="V29" s="106">
        <v>2</v>
      </c>
      <c r="W29" s="118">
        <f t="shared" si="0"/>
        <v>0.14336917562724014</v>
      </c>
    </row>
    <row r="30" spans="2:23" x14ac:dyDescent="0.25">
      <c r="B30" s="27">
        <v>22</v>
      </c>
      <c r="C30" s="29" t="s">
        <v>27</v>
      </c>
      <c r="D30" s="23">
        <v>1671.08</v>
      </c>
      <c r="E30" s="9">
        <v>44874</v>
      </c>
      <c r="F30" s="10">
        <v>1345.66</v>
      </c>
      <c r="G30" s="9">
        <v>33498</v>
      </c>
      <c r="H30" s="66">
        <v>1242.96</v>
      </c>
      <c r="I30" s="40">
        <v>7535</v>
      </c>
      <c r="J30" s="66">
        <v>31.72</v>
      </c>
      <c r="K30" s="40">
        <v>26472</v>
      </c>
      <c r="L30" s="66">
        <v>534.17999999999995</v>
      </c>
      <c r="M30" s="40">
        <v>12773</v>
      </c>
      <c r="N30" s="66">
        <v>948.27</v>
      </c>
      <c r="O30" s="49">
        <v>123</v>
      </c>
      <c r="P30" s="66">
        <v>17.78</v>
      </c>
      <c r="Q30" s="21">
        <v>46903</v>
      </c>
      <c r="R30" s="84">
        <v>1531.94</v>
      </c>
      <c r="S30" s="97">
        <v>112545</v>
      </c>
      <c r="T30" s="87">
        <v>2489.19</v>
      </c>
      <c r="U30" s="97">
        <v>10625</v>
      </c>
      <c r="V30" s="106">
        <v>95.12</v>
      </c>
      <c r="W30" s="118">
        <f t="shared" si="0"/>
        <v>3.8213234023919428E-2</v>
      </c>
    </row>
    <row r="31" spans="2:23" x14ac:dyDescent="0.25">
      <c r="B31" s="27">
        <v>23</v>
      </c>
      <c r="C31" s="29" t="s">
        <v>23</v>
      </c>
      <c r="D31" s="23">
        <v>2239.44</v>
      </c>
      <c r="E31" s="9">
        <v>31300</v>
      </c>
      <c r="F31" s="10">
        <v>1196.92</v>
      </c>
      <c r="G31" s="9">
        <v>29689</v>
      </c>
      <c r="H31" s="66">
        <v>1229.52</v>
      </c>
      <c r="I31" s="40">
        <v>454</v>
      </c>
      <c r="J31" s="66">
        <v>1.79</v>
      </c>
      <c r="K31" s="40">
        <v>26277</v>
      </c>
      <c r="L31" s="66">
        <v>747.37</v>
      </c>
      <c r="M31" s="40">
        <v>12172</v>
      </c>
      <c r="N31" s="66">
        <v>834.44</v>
      </c>
      <c r="O31" s="49">
        <v>1183</v>
      </c>
      <c r="P31" s="66">
        <v>165.47</v>
      </c>
      <c r="Q31" s="21">
        <v>40086</v>
      </c>
      <c r="R31" s="84">
        <v>1749.08</v>
      </c>
      <c r="S31" s="97">
        <v>54675</v>
      </c>
      <c r="T31" s="87">
        <v>1716.77</v>
      </c>
      <c r="U31" s="97">
        <v>1980</v>
      </c>
      <c r="V31" s="106">
        <v>11.340000000000002</v>
      </c>
      <c r="W31" s="118">
        <f t="shared" si="0"/>
        <v>6.6054276344530731E-3</v>
      </c>
    </row>
    <row r="32" spans="2:23" x14ac:dyDescent="0.25">
      <c r="B32" s="27">
        <v>24</v>
      </c>
      <c r="C32" s="28" t="s">
        <v>41</v>
      </c>
      <c r="D32" s="23">
        <v>374.33</v>
      </c>
      <c r="E32" s="9">
        <v>2694</v>
      </c>
      <c r="F32" s="10">
        <v>157.75</v>
      </c>
      <c r="G32" s="9">
        <v>2415</v>
      </c>
      <c r="H32" s="66">
        <v>153.55000000000001</v>
      </c>
      <c r="I32" s="40">
        <v>249</v>
      </c>
      <c r="J32" s="66">
        <v>1.01</v>
      </c>
      <c r="K32" s="40">
        <v>1032</v>
      </c>
      <c r="L32" s="66">
        <v>36.520000000000003</v>
      </c>
      <c r="M32" s="40">
        <v>1679</v>
      </c>
      <c r="N32" s="66">
        <v>146.31</v>
      </c>
      <c r="O32" s="49">
        <v>120</v>
      </c>
      <c r="P32" s="66">
        <v>21.64</v>
      </c>
      <c r="Q32" s="21">
        <v>3080</v>
      </c>
      <c r="R32" s="84">
        <v>205.48</v>
      </c>
      <c r="S32" s="97">
        <v>7618</v>
      </c>
      <c r="T32" s="87">
        <v>257.75</v>
      </c>
      <c r="U32" s="97">
        <v>1648</v>
      </c>
      <c r="V32" s="106">
        <v>24.71</v>
      </c>
      <c r="W32" s="118">
        <f t="shared" si="0"/>
        <v>9.5868089233753645E-2</v>
      </c>
    </row>
    <row r="33" spans="2:23" x14ac:dyDescent="0.25">
      <c r="B33" s="27">
        <v>25</v>
      </c>
      <c r="C33" s="28" t="s">
        <v>42</v>
      </c>
      <c r="D33" s="23">
        <v>1061</v>
      </c>
      <c r="E33" s="9">
        <v>51099</v>
      </c>
      <c r="F33" s="10">
        <v>781.07</v>
      </c>
      <c r="G33" s="9">
        <v>40984</v>
      </c>
      <c r="H33" s="66">
        <v>729.79000000000008</v>
      </c>
      <c r="I33" s="40">
        <v>8123</v>
      </c>
      <c r="J33" s="66">
        <v>31.92</v>
      </c>
      <c r="K33" s="40">
        <v>40863</v>
      </c>
      <c r="L33" s="66">
        <v>621.03</v>
      </c>
      <c r="M33" s="40">
        <v>4637</v>
      </c>
      <c r="N33" s="66">
        <v>298.99</v>
      </c>
      <c r="O33" s="49">
        <v>0</v>
      </c>
      <c r="P33" s="66">
        <v>0</v>
      </c>
      <c r="Q33" s="21">
        <v>53623</v>
      </c>
      <c r="R33" s="84">
        <v>951.94</v>
      </c>
      <c r="S33" s="97">
        <v>116297</v>
      </c>
      <c r="T33" s="87">
        <v>1928.77</v>
      </c>
      <c r="U33" s="97">
        <v>3970</v>
      </c>
      <c r="V33" s="106">
        <v>25</v>
      </c>
      <c r="W33" s="118">
        <f t="shared" si="0"/>
        <v>1.2961628395298559E-2</v>
      </c>
    </row>
    <row r="34" spans="2:23" x14ac:dyDescent="0.25">
      <c r="B34" s="27">
        <v>26</v>
      </c>
      <c r="C34" s="28" t="s">
        <v>25</v>
      </c>
      <c r="D34" s="23">
        <v>320.14</v>
      </c>
      <c r="E34" s="9">
        <v>28827</v>
      </c>
      <c r="F34" s="10">
        <v>276.95</v>
      </c>
      <c r="G34" s="9">
        <v>9597</v>
      </c>
      <c r="H34" s="66">
        <v>230.1</v>
      </c>
      <c r="I34" s="40">
        <v>2393</v>
      </c>
      <c r="J34" s="66">
        <v>8.6999999999999993</v>
      </c>
      <c r="K34" s="40">
        <v>7369</v>
      </c>
      <c r="L34" s="66">
        <v>158.88999999999999</v>
      </c>
      <c r="M34" s="40">
        <v>2069</v>
      </c>
      <c r="N34" s="66">
        <v>134.25</v>
      </c>
      <c r="O34" s="49">
        <v>0</v>
      </c>
      <c r="P34" s="66">
        <v>0</v>
      </c>
      <c r="Q34" s="21">
        <v>11831</v>
      </c>
      <c r="R34" s="84">
        <v>301.83</v>
      </c>
      <c r="S34" s="97">
        <v>43698</v>
      </c>
      <c r="T34" s="87">
        <v>536.09999999999991</v>
      </c>
      <c r="U34" s="97">
        <v>10025</v>
      </c>
      <c r="V34" s="106">
        <v>36.190000000000005</v>
      </c>
      <c r="W34" s="118">
        <f t="shared" si="0"/>
        <v>6.7506062301809389E-2</v>
      </c>
    </row>
    <row r="35" spans="2:23" x14ac:dyDescent="0.25">
      <c r="B35" s="27">
        <v>27</v>
      </c>
      <c r="C35" s="28" t="s">
        <v>18</v>
      </c>
      <c r="D35" s="23">
        <v>5.5</v>
      </c>
      <c r="E35" s="9">
        <v>91</v>
      </c>
      <c r="F35" s="10">
        <v>3.79</v>
      </c>
      <c r="G35" s="9">
        <v>27</v>
      </c>
      <c r="H35" s="66">
        <v>1.33</v>
      </c>
      <c r="I35" s="40">
        <v>1</v>
      </c>
      <c r="J35" s="66">
        <v>0.01</v>
      </c>
      <c r="K35" s="40">
        <v>16</v>
      </c>
      <c r="L35" s="66">
        <v>0.51</v>
      </c>
      <c r="M35" s="40">
        <v>17</v>
      </c>
      <c r="N35" s="66">
        <v>1.21</v>
      </c>
      <c r="O35" s="49">
        <v>0</v>
      </c>
      <c r="P35" s="66">
        <v>0</v>
      </c>
      <c r="Q35" s="21">
        <v>34</v>
      </c>
      <c r="R35" s="84">
        <v>1.73</v>
      </c>
      <c r="S35" s="97">
        <v>343</v>
      </c>
      <c r="T35" s="87">
        <v>8.4600000000000009</v>
      </c>
      <c r="U35" s="97">
        <v>38</v>
      </c>
      <c r="V35" s="106">
        <v>1.4</v>
      </c>
      <c r="W35" s="118">
        <f t="shared" si="0"/>
        <v>0.16548463356973991</v>
      </c>
    </row>
    <row r="36" spans="2:23" x14ac:dyDescent="0.25">
      <c r="B36" s="27">
        <v>28</v>
      </c>
      <c r="C36" s="28" t="s">
        <v>19</v>
      </c>
      <c r="D36" s="23">
        <v>88.98</v>
      </c>
      <c r="E36" s="9">
        <v>53</v>
      </c>
      <c r="F36" s="10">
        <v>2.19</v>
      </c>
      <c r="G36" s="9">
        <v>52</v>
      </c>
      <c r="H36" s="66">
        <v>1.4</v>
      </c>
      <c r="I36" s="40">
        <v>12</v>
      </c>
      <c r="J36" s="66">
        <v>0.02</v>
      </c>
      <c r="K36" s="40">
        <v>29</v>
      </c>
      <c r="L36" s="66">
        <v>0.3</v>
      </c>
      <c r="M36" s="40">
        <v>22</v>
      </c>
      <c r="N36" s="66">
        <v>1.52</v>
      </c>
      <c r="O36" s="49">
        <v>0</v>
      </c>
      <c r="P36" s="66">
        <v>0</v>
      </c>
      <c r="Q36" s="21">
        <v>63</v>
      </c>
      <c r="R36" s="84">
        <v>1.83</v>
      </c>
      <c r="S36" s="97">
        <v>79</v>
      </c>
      <c r="T36" s="87">
        <v>2.7199999999999998</v>
      </c>
      <c r="U36" s="97">
        <v>7</v>
      </c>
      <c r="V36" s="106">
        <v>0.3</v>
      </c>
      <c r="W36" s="118">
        <f t="shared" si="0"/>
        <v>0.11029411764705883</v>
      </c>
    </row>
    <row r="37" spans="2:23" x14ac:dyDescent="0.25">
      <c r="B37" s="27">
        <v>29</v>
      </c>
      <c r="C37" s="28" t="s">
        <v>43</v>
      </c>
      <c r="D37" s="23">
        <v>39.159999999999997</v>
      </c>
      <c r="E37" s="9">
        <v>5</v>
      </c>
      <c r="F37" s="10">
        <v>0.45</v>
      </c>
      <c r="G37" s="9">
        <v>9</v>
      </c>
      <c r="H37" s="66">
        <v>0.70000000000000007</v>
      </c>
      <c r="I37" s="40">
        <v>1</v>
      </c>
      <c r="J37" s="66">
        <v>0</v>
      </c>
      <c r="K37" s="40">
        <v>1</v>
      </c>
      <c r="L37" s="66">
        <v>0.05</v>
      </c>
      <c r="M37" s="40">
        <v>10</v>
      </c>
      <c r="N37" s="66">
        <v>0.81</v>
      </c>
      <c r="O37" s="49">
        <v>0</v>
      </c>
      <c r="P37" s="66">
        <v>0</v>
      </c>
      <c r="Q37" s="21">
        <v>12</v>
      </c>
      <c r="R37" s="84">
        <v>0.85</v>
      </c>
      <c r="S37" s="97">
        <v>1</v>
      </c>
      <c r="T37" s="87">
        <v>0</v>
      </c>
      <c r="U37" s="97">
        <v>0</v>
      </c>
      <c r="V37" s="106">
        <v>0</v>
      </c>
      <c r="W37" s="118">
        <v>0</v>
      </c>
    </row>
    <row r="38" spans="2:23" x14ac:dyDescent="0.25">
      <c r="B38" s="27">
        <v>30</v>
      </c>
      <c r="C38" s="28" t="s">
        <v>29</v>
      </c>
      <c r="D38" s="23">
        <v>116</v>
      </c>
      <c r="E38" s="9">
        <v>14736</v>
      </c>
      <c r="F38" s="10">
        <v>62.9</v>
      </c>
      <c r="G38" s="9">
        <v>13979</v>
      </c>
      <c r="H38" s="66">
        <v>74.73</v>
      </c>
      <c r="I38" s="40">
        <v>4923</v>
      </c>
      <c r="J38" s="66">
        <v>21.65</v>
      </c>
      <c r="K38" s="40">
        <v>15517</v>
      </c>
      <c r="L38" s="66">
        <v>95.02</v>
      </c>
      <c r="M38" s="40">
        <v>644</v>
      </c>
      <c r="N38" s="66">
        <v>40.090000000000003</v>
      </c>
      <c r="O38" s="49">
        <v>0</v>
      </c>
      <c r="P38" s="66">
        <v>0</v>
      </c>
      <c r="Q38" s="21">
        <v>21084</v>
      </c>
      <c r="R38" s="84">
        <v>156.76</v>
      </c>
      <c r="S38" s="97">
        <v>29416</v>
      </c>
      <c r="T38" s="87">
        <v>138.08999999999997</v>
      </c>
      <c r="U38" s="97">
        <v>2460</v>
      </c>
      <c r="V38" s="106">
        <v>5.35</v>
      </c>
      <c r="W38" s="118">
        <f t="shared" si="0"/>
        <v>3.8742848866681154E-2</v>
      </c>
    </row>
    <row r="39" spans="2:23" x14ac:dyDescent="0.25">
      <c r="B39" s="27">
        <v>31</v>
      </c>
      <c r="C39" s="28" t="s">
        <v>20</v>
      </c>
      <c r="D39" s="23">
        <v>34.590000000000003</v>
      </c>
      <c r="E39" s="9">
        <v>10635</v>
      </c>
      <c r="F39" s="10">
        <v>47.26</v>
      </c>
      <c r="G39" s="9">
        <v>22904</v>
      </c>
      <c r="H39" s="66">
        <v>142.06</v>
      </c>
      <c r="I39" s="40">
        <v>5418</v>
      </c>
      <c r="J39" s="66">
        <v>23.6</v>
      </c>
      <c r="K39" s="40">
        <v>24548</v>
      </c>
      <c r="L39" s="66">
        <v>164.93</v>
      </c>
      <c r="M39" s="40">
        <v>41</v>
      </c>
      <c r="N39" s="66">
        <v>2.2599999999999998</v>
      </c>
      <c r="O39" s="49">
        <v>0</v>
      </c>
      <c r="P39" s="66">
        <v>0</v>
      </c>
      <c r="Q39" s="21">
        <v>30007</v>
      </c>
      <c r="R39" s="84">
        <v>190.79</v>
      </c>
      <c r="S39" s="97">
        <v>40228</v>
      </c>
      <c r="T39" s="87">
        <v>180.88</v>
      </c>
      <c r="U39" s="97">
        <v>2556</v>
      </c>
      <c r="V39" s="106">
        <v>4.5599999999999996</v>
      </c>
      <c r="W39" s="118">
        <f t="shared" si="0"/>
        <v>2.5210084033613443E-2</v>
      </c>
    </row>
    <row r="40" spans="2:23" x14ac:dyDescent="0.25">
      <c r="B40" s="27">
        <v>32</v>
      </c>
      <c r="C40" s="28" t="s">
        <v>21</v>
      </c>
      <c r="D40" s="23">
        <v>72</v>
      </c>
      <c r="E40" s="9">
        <v>8</v>
      </c>
      <c r="F40" s="10">
        <v>0.52</v>
      </c>
      <c r="G40" s="9">
        <v>9</v>
      </c>
      <c r="H40" s="66">
        <v>0.59</v>
      </c>
      <c r="I40" s="40">
        <v>0</v>
      </c>
      <c r="J40" s="66">
        <v>0</v>
      </c>
      <c r="K40" s="40">
        <v>0</v>
      </c>
      <c r="L40" s="66">
        <v>0</v>
      </c>
      <c r="M40" s="40">
        <v>0</v>
      </c>
      <c r="N40" s="66">
        <v>0</v>
      </c>
      <c r="O40" s="49">
        <v>0</v>
      </c>
      <c r="P40" s="66">
        <v>0</v>
      </c>
      <c r="Q40" s="21">
        <v>0</v>
      </c>
      <c r="R40" s="84">
        <v>0</v>
      </c>
      <c r="S40" s="97">
        <v>63</v>
      </c>
      <c r="T40" s="87">
        <v>3.42</v>
      </c>
      <c r="U40" s="97">
        <v>5</v>
      </c>
      <c r="V40" s="106">
        <v>0.42000000000000004</v>
      </c>
      <c r="W40" s="118">
        <f t="shared" si="0"/>
        <v>0.12280701754385967</v>
      </c>
    </row>
    <row r="41" spans="2:23" x14ac:dyDescent="0.25">
      <c r="B41" s="27">
        <v>33</v>
      </c>
      <c r="C41" s="28" t="s">
        <v>22</v>
      </c>
      <c r="D41" s="23">
        <v>0</v>
      </c>
      <c r="E41" s="9">
        <v>1</v>
      </c>
      <c r="F41" s="10">
        <v>0.08</v>
      </c>
      <c r="G41" s="9">
        <v>0</v>
      </c>
      <c r="H41" s="66">
        <v>0</v>
      </c>
      <c r="I41" s="40">
        <v>0</v>
      </c>
      <c r="J41" s="66">
        <v>0</v>
      </c>
      <c r="K41" s="40">
        <v>0</v>
      </c>
      <c r="L41" s="66">
        <v>0</v>
      </c>
      <c r="M41" s="40">
        <v>0</v>
      </c>
      <c r="N41" s="66">
        <v>0</v>
      </c>
      <c r="O41" s="49">
        <v>0</v>
      </c>
      <c r="P41" s="66">
        <v>0</v>
      </c>
      <c r="Q41" s="21">
        <v>0</v>
      </c>
      <c r="R41" s="84">
        <v>0</v>
      </c>
      <c r="S41" s="97">
        <v>32</v>
      </c>
      <c r="T41" s="87">
        <v>1.1200000000000001</v>
      </c>
      <c r="U41" s="97">
        <v>0</v>
      </c>
      <c r="V41" s="106">
        <v>0</v>
      </c>
      <c r="W41" s="118">
        <f t="shared" si="0"/>
        <v>0</v>
      </c>
    </row>
    <row r="42" spans="2:23" x14ac:dyDescent="0.25">
      <c r="B42" s="27">
        <v>34</v>
      </c>
      <c r="C42" s="28" t="s">
        <v>26</v>
      </c>
      <c r="D42" s="23">
        <v>198</v>
      </c>
      <c r="E42" s="9">
        <v>15259</v>
      </c>
      <c r="F42" s="10">
        <v>278.58999999999997</v>
      </c>
      <c r="G42" s="9">
        <v>9548</v>
      </c>
      <c r="H42" s="66">
        <v>149.70999999999998</v>
      </c>
      <c r="I42" s="40">
        <v>2713</v>
      </c>
      <c r="J42" s="66">
        <v>11.36</v>
      </c>
      <c r="K42" s="40">
        <v>8597</v>
      </c>
      <c r="L42" s="66">
        <v>86.86</v>
      </c>
      <c r="M42" s="40">
        <v>1167</v>
      </c>
      <c r="N42" s="66">
        <v>84.66</v>
      </c>
      <c r="O42" s="49">
        <v>0</v>
      </c>
      <c r="P42" s="66">
        <v>0</v>
      </c>
      <c r="Q42" s="21">
        <v>12477</v>
      </c>
      <c r="R42" s="84">
        <v>182.88</v>
      </c>
      <c r="S42" s="97">
        <v>31047</v>
      </c>
      <c r="T42" s="87">
        <v>312.41999999999996</v>
      </c>
      <c r="U42" s="97">
        <v>7623</v>
      </c>
      <c r="V42" s="106">
        <v>16.7</v>
      </c>
      <c r="W42" s="118">
        <f t="shared" si="0"/>
        <v>5.3453684143140646E-2</v>
      </c>
    </row>
    <row r="43" spans="2:23" x14ac:dyDescent="0.25">
      <c r="B43" s="27">
        <v>35</v>
      </c>
      <c r="C43" s="28" t="s">
        <v>70</v>
      </c>
      <c r="D43" s="23" t="e">
        <v>#N/A</v>
      </c>
      <c r="E43" s="9">
        <v>65548</v>
      </c>
      <c r="F43" s="10">
        <v>970.23</v>
      </c>
      <c r="G43" s="9">
        <v>67621</v>
      </c>
      <c r="H43" s="66">
        <v>1058.27</v>
      </c>
      <c r="I43" s="40">
        <v>5827</v>
      </c>
      <c r="J43" s="66">
        <v>22.25</v>
      </c>
      <c r="K43" s="40">
        <v>74521</v>
      </c>
      <c r="L43" s="66">
        <v>1132.9100000000001</v>
      </c>
      <c r="M43" s="40">
        <v>3837</v>
      </c>
      <c r="N43" s="66">
        <v>253.38</v>
      </c>
      <c r="O43" s="49">
        <v>19</v>
      </c>
      <c r="P43" s="66">
        <v>2.63</v>
      </c>
      <c r="Q43" s="21">
        <v>84204</v>
      </c>
      <c r="R43" s="84">
        <v>1411.17</v>
      </c>
      <c r="S43" s="97">
        <v>136523</v>
      </c>
      <c r="T43" s="87">
        <v>1875.25</v>
      </c>
      <c r="U43" s="97">
        <v>3062</v>
      </c>
      <c r="V43" s="106">
        <v>31.13</v>
      </c>
      <c r="W43" s="118">
        <f t="shared" si="0"/>
        <v>1.6600453272896946E-2</v>
      </c>
    </row>
    <row r="44" spans="2:23" x14ac:dyDescent="0.25">
      <c r="B44" s="27">
        <v>36</v>
      </c>
      <c r="C44" s="28" t="s">
        <v>51</v>
      </c>
      <c r="D44" s="23">
        <v>1000</v>
      </c>
      <c r="E44" s="9">
        <v>85810</v>
      </c>
      <c r="F44" s="10">
        <v>1223.68</v>
      </c>
      <c r="G44" s="9">
        <v>95976</v>
      </c>
      <c r="H44" s="66">
        <v>1198.5900000000001</v>
      </c>
      <c r="I44" s="40">
        <v>22909</v>
      </c>
      <c r="J44" s="66">
        <v>101.04</v>
      </c>
      <c r="K44" s="40">
        <v>105016</v>
      </c>
      <c r="L44" s="66">
        <v>789.64</v>
      </c>
      <c r="M44" s="40">
        <v>8149</v>
      </c>
      <c r="N44" s="66">
        <v>577.33000000000004</v>
      </c>
      <c r="O44" s="49">
        <v>0</v>
      </c>
      <c r="P44" s="66">
        <v>0</v>
      </c>
      <c r="Q44" s="21">
        <v>136074</v>
      </c>
      <c r="R44" s="84">
        <v>1468.01</v>
      </c>
      <c r="S44" s="97">
        <v>220315</v>
      </c>
      <c r="T44" s="87">
        <v>2201.4899999999998</v>
      </c>
      <c r="U44" s="97">
        <v>6847</v>
      </c>
      <c r="V44" s="106">
        <v>47.900000000000006</v>
      </c>
      <c r="W44" s="118">
        <f t="shared" si="0"/>
        <v>2.1757991178701704E-2</v>
      </c>
    </row>
    <row r="45" spans="2:23" x14ac:dyDescent="0.25">
      <c r="B45" s="27">
        <v>37</v>
      </c>
      <c r="C45" s="28" t="s">
        <v>50</v>
      </c>
      <c r="D45" s="23">
        <v>202</v>
      </c>
      <c r="E45" s="9">
        <v>21832</v>
      </c>
      <c r="F45" s="10">
        <v>120.77</v>
      </c>
      <c r="G45" s="9">
        <v>16262</v>
      </c>
      <c r="H45" s="66">
        <v>102.73</v>
      </c>
      <c r="I45" s="40">
        <v>6711</v>
      </c>
      <c r="J45" s="66">
        <v>29.26</v>
      </c>
      <c r="K45" s="40">
        <v>16249</v>
      </c>
      <c r="L45" s="66">
        <v>118.61</v>
      </c>
      <c r="M45" s="40">
        <v>0</v>
      </c>
      <c r="N45" s="66">
        <v>0</v>
      </c>
      <c r="O45" s="49">
        <v>0</v>
      </c>
      <c r="P45" s="66">
        <v>0</v>
      </c>
      <c r="Q45" s="21">
        <v>22960</v>
      </c>
      <c r="R45" s="84">
        <v>147.87</v>
      </c>
      <c r="S45" s="97">
        <v>41882</v>
      </c>
      <c r="T45" s="87">
        <v>181.3</v>
      </c>
      <c r="U45" s="97">
        <v>2704</v>
      </c>
      <c r="V45" s="106">
        <v>10.96</v>
      </c>
      <c r="W45" s="118">
        <f t="shared" si="0"/>
        <v>6.0452289023717597E-2</v>
      </c>
    </row>
    <row r="46" spans="2:23" x14ac:dyDescent="0.25">
      <c r="B46" s="27">
        <v>38</v>
      </c>
      <c r="C46" s="28" t="s">
        <v>52</v>
      </c>
      <c r="D46" s="128">
        <v>1.91</v>
      </c>
      <c r="E46" s="97">
        <v>7503</v>
      </c>
      <c r="F46" s="129">
        <v>30.13</v>
      </c>
      <c r="G46" s="97">
        <v>446</v>
      </c>
      <c r="H46" s="130">
        <v>2.08</v>
      </c>
      <c r="I46" s="131">
        <v>682</v>
      </c>
      <c r="J46" s="130">
        <v>2.85</v>
      </c>
      <c r="K46" s="131">
        <v>647</v>
      </c>
      <c r="L46" s="130">
        <v>3.95</v>
      </c>
      <c r="M46" s="131">
        <v>0</v>
      </c>
      <c r="N46" s="130">
        <v>0</v>
      </c>
      <c r="O46" s="81">
        <v>0</v>
      </c>
      <c r="P46" s="130">
        <v>0</v>
      </c>
      <c r="Q46" s="132">
        <v>1329</v>
      </c>
      <c r="R46" s="133">
        <v>6.8</v>
      </c>
      <c r="S46" s="97">
        <v>22956</v>
      </c>
      <c r="T46" s="87">
        <v>50.68</v>
      </c>
      <c r="U46" s="97">
        <v>12173</v>
      </c>
      <c r="V46" s="106">
        <v>25.12</v>
      </c>
      <c r="W46" s="134">
        <f t="shared" si="0"/>
        <v>0.49565903709550119</v>
      </c>
    </row>
    <row r="47" spans="2:23" x14ac:dyDescent="0.25">
      <c r="B47" s="27">
        <v>39</v>
      </c>
      <c r="C47" s="28" t="s">
        <v>49</v>
      </c>
      <c r="D47" s="23">
        <v>13</v>
      </c>
      <c r="E47" s="9">
        <v>16995</v>
      </c>
      <c r="F47" s="10">
        <v>122.56</v>
      </c>
      <c r="G47" s="9">
        <v>29521</v>
      </c>
      <c r="H47" s="66">
        <v>223.25</v>
      </c>
      <c r="I47" s="40">
        <v>1089</v>
      </c>
      <c r="J47" s="66">
        <v>4.8499999999999996</v>
      </c>
      <c r="K47" s="40">
        <v>42453</v>
      </c>
      <c r="L47" s="66">
        <v>320.91000000000003</v>
      </c>
      <c r="M47" s="40">
        <v>0</v>
      </c>
      <c r="N47" s="66">
        <v>0</v>
      </c>
      <c r="O47" s="49">
        <v>0</v>
      </c>
      <c r="P47" s="66">
        <v>0</v>
      </c>
      <c r="Q47" s="21">
        <v>43542</v>
      </c>
      <c r="R47" s="84">
        <v>325.76</v>
      </c>
      <c r="S47" s="97">
        <v>55638</v>
      </c>
      <c r="T47" s="87">
        <v>350.88</v>
      </c>
      <c r="U47" s="97">
        <v>1038</v>
      </c>
      <c r="V47" s="106">
        <v>3.91</v>
      </c>
      <c r="W47" s="118">
        <f t="shared" si="0"/>
        <v>1.1143410852713179E-2</v>
      </c>
    </row>
    <row r="48" spans="2:23" x14ac:dyDescent="0.25">
      <c r="B48" s="27">
        <v>40</v>
      </c>
      <c r="C48" s="28" t="s">
        <v>48</v>
      </c>
      <c r="D48" s="23">
        <v>876.04</v>
      </c>
      <c r="E48" s="9">
        <v>80799</v>
      </c>
      <c r="F48" s="10">
        <v>466.62</v>
      </c>
      <c r="G48" s="9">
        <v>70697</v>
      </c>
      <c r="H48" s="66">
        <v>462.13</v>
      </c>
      <c r="I48" s="40">
        <v>27322</v>
      </c>
      <c r="J48" s="66">
        <v>115.7</v>
      </c>
      <c r="K48" s="40">
        <v>56745</v>
      </c>
      <c r="L48" s="66">
        <v>438.41</v>
      </c>
      <c r="M48" s="40">
        <v>0</v>
      </c>
      <c r="N48" s="66">
        <v>0</v>
      </c>
      <c r="O48" s="49">
        <v>0</v>
      </c>
      <c r="P48" s="66">
        <v>0</v>
      </c>
      <c r="Q48" s="21">
        <v>84067</v>
      </c>
      <c r="R48" s="84">
        <v>554.1</v>
      </c>
      <c r="S48" s="97">
        <v>198305</v>
      </c>
      <c r="T48" s="87">
        <v>786.14</v>
      </c>
      <c r="U48" s="97">
        <v>15293</v>
      </c>
      <c r="V48" s="106">
        <v>32.47</v>
      </c>
      <c r="W48" s="118">
        <f t="shared" si="0"/>
        <v>4.1303075788027575E-2</v>
      </c>
    </row>
    <row r="49" spans="2:23" x14ac:dyDescent="0.25">
      <c r="B49" s="27">
        <v>41</v>
      </c>
      <c r="C49" s="28" t="s">
        <v>61</v>
      </c>
      <c r="D49" s="23">
        <v>120.75</v>
      </c>
      <c r="E49" s="9">
        <v>7718</v>
      </c>
      <c r="F49" s="10">
        <v>42.88</v>
      </c>
      <c r="G49" s="9">
        <v>13992</v>
      </c>
      <c r="H49" s="66">
        <v>91.29</v>
      </c>
      <c r="I49" s="40">
        <v>3321</v>
      </c>
      <c r="J49" s="66">
        <v>13.27</v>
      </c>
      <c r="K49" s="40">
        <v>13308</v>
      </c>
      <c r="L49" s="66">
        <v>96.97</v>
      </c>
      <c r="M49" s="40">
        <v>0</v>
      </c>
      <c r="N49" s="66">
        <v>0</v>
      </c>
      <c r="O49" s="49">
        <v>0</v>
      </c>
      <c r="P49" s="66">
        <v>0</v>
      </c>
      <c r="Q49" s="21">
        <v>16629</v>
      </c>
      <c r="R49" s="84">
        <v>110.24</v>
      </c>
      <c r="S49" s="97">
        <v>0</v>
      </c>
      <c r="T49" s="87">
        <v>0</v>
      </c>
      <c r="U49" s="97">
        <v>0</v>
      </c>
      <c r="V49" s="106">
        <v>0</v>
      </c>
      <c r="W49" s="118">
        <v>0</v>
      </c>
    </row>
    <row r="50" spans="2:23" x14ac:dyDescent="0.25">
      <c r="B50" s="111">
        <v>42</v>
      </c>
      <c r="C50" s="55" t="s">
        <v>119</v>
      </c>
      <c r="D50" s="23"/>
      <c r="E50" s="72">
        <v>0</v>
      </c>
      <c r="F50" s="112">
        <v>0</v>
      </c>
      <c r="G50" s="72">
        <v>0</v>
      </c>
      <c r="H50" s="67">
        <v>0</v>
      </c>
      <c r="I50" s="40">
        <v>0</v>
      </c>
      <c r="J50" s="66">
        <v>0</v>
      </c>
      <c r="K50" s="40">
        <v>0</v>
      </c>
      <c r="L50" s="66">
        <v>0</v>
      </c>
      <c r="M50" s="40">
        <v>0</v>
      </c>
      <c r="N50" s="66">
        <v>0</v>
      </c>
      <c r="O50" s="49">
        <v>0</v>
      </c>
      <c r="P50" s="66">
        <v>0</v>
      </c>
      <c r="Q50" s="21">
        <v>0</v>
      </c>
      <c r="R50" s="84">
        <v>0</v>
      </c>
      <c r="S50" s="98">
        <v>0</v>
      </c>
      <c r="T50" s="100">
        <v>0</v>
      </c>
      <c r="U50" s="98">
        <v>0</v>
      </c>
      <c r="V50" s="107">
        <v>0</v>
      </c>
      <c r="W50" s="123">
        <v>0</v>
      </c>
    </row>
    <row r="51" spans="2:23" x14ac:dyDescent="0.25">
      <c r="B51" s="111">
        <v>43</v>
      </c>
      <c r="C51" s="55" t="s">
        <v>120</v>
      </c>
      <c r="D51" s="23"/>
      <c r="E51" s="72">
        <v>0</v>
      </c>
      <c r="F51" s="112">
        <v>0</v>
      </c>
      <c r="G51" s="72">
        <v>0</v>
      </c>
      <c r="H51" s="67">
        <v>0</v>
      </c>
      <c r="I51" s="40">
        <v>0</v>
      </c>
      <c r="J51" s="66">
        <v>0</v>
      </c>
      <c r="K51" s="40">
        <v>0</v>
      </c>
      <c r="L51" s="66">
        <v>0</v>
      </c>
      <c r="M51" s="40">
        <v>0</v>
      </c>
      <c r="N51" s="66">
        <v>0</v>
      </c>
      <c r="O51" s="49">
        <v>0</v>
      </c>
      <c r="P51" s="66">
        <v>0</v>
      </c>
      <c r="Q51" s="21">
        <v>0</v>
      </c>
      <c r="R51" s="84">
        <v>0</v>
      </c>
      <c r="S51" s="98">
        <v>9</v>
      </c>
      <c r="T51" s="100">
        <v>0.08</v>
      </c>
      <c r="U51" s="98">
        <v>6</v>
      </c>
      <c r="V51" s="107">
        <v>0.05</v>
      </c>
      <c r="W51" s="123">
        <f t="shared" si="0"/>
        <v>0.625</v>
      </c>
    </row>
    <row r="52" spans="2:23" ht="15.75" thickBot="1" x14ac:dyDescent="0.3">
      <c r="B52" s="30">
        <v>44</v>
      </c>
      <c r="C52" s="31" t="s">
        <v>108</v>
      </c>
      <c r="D52" s="23" t="e">
        <v>#N/A</v>
      </c>
      <c r="E52" s="54">
        <v>56487</v>
      </c>
      <c r="F52" s="42">
        <v>337.7</v>
      </c>
      <c r="G52" s="72">
        <v>40788</v>
      </c>
      <c r="H52" s="67">
        <v>297.77</v>
      </c>
      <c r="I52" s="40">
        <v>2419</v>
      </c>
      <c r="J52" s="66">
        <v>10.050000000000001</v>
      </c>
      <c r="K52" s="40">
        <v>58993</v>
      </c>
      <c r="L52" s="66">
        <v>433.84</v>
      </c>
      <c r="M52" s="40">
        <v>91</v>
      </c>
      <c r="N52" s="66">
        <v>6.85</v>
      </c>
      <c r="O52" s="49">
        <v>0</v>
      </c>
      <c r="P52" s="66">
        <v>0</v>
      </c>
      <c r="Q52" s="21">
        <v>61503</v>
      </c>
      <c r="R52" s="84">
        <v>450.74</v>
      </c>
      <c r="S52" s="98">
        <v>131716</v>
      </c>
      <c r="T52" s="100">
        <v>509.06</v>
      </c>
      <c r="U52" s="98">
        <v>27549</v>
      </c>
      <c r="V52" s="107">
        <v>83.97</v>
      </c>
      <c r="W52" s="123">
        <f t="shared" si="0"/>
        <v>0.1649510863159549</v>
      </c>
    </row>
    <row r="53" spans="2:23" ht="15.75" thickBot="1" x14ac:dyDescent="0.3">
      <c r="B53" s="43"/>
      <c r="C53" s="44" t="s">
        <v>44</v>
      </c>
      <c r="D53" s="32" t="e">
        <v>#N/A</v>
      </c>
      <c r="E53" s="12">
        <v>1025124</v>
      </c>
      <c r="F53" s="64">
        <v>15894.470000000003</v>
      </c>
      <c r="G53" s="12">
        <v>815027</v>
      </c>
      <c r="H53" s="68">
        <v>14230.519999999999</v>
      </c>
      <c r="I53" s="12">
        <f t="shared" ref="I53:R53" si="1">SUM(I9:I52)</f>
        <v>270687</v>
      </c>
      <c r="J53" s="73">
        <f t="shared" si="1"/>
        <v>1001.77</v>
      </c>
      <c r="K53" s="12">
        <f t="shared" si="1"/>
        <v>718795</v>
      </c>
      <c r="L53" s="73">
        <f t="shared" si="1"/>
        <v>8914.6000000000022</v>
      </c>
      <c r="M53" s="12">
        <f t="shared" si="1"/>
        <v>86369</v>
      </c>
      <c r="N53" s="73">
        <f t="shared" si="1"/>
        <v>8197.7100000000028</v>
      </c>
      <c r="O53" s="12">
        <f t="shared" si="1"/>
        <v>3158</v>
      </c>
      <c r="P53" s="73">
        <f t="shared" si="1"/>
        <v>466.52</v>
      </c>
      <c r="Q53" s="12">
        <f t="shared" si="1"/>
        <v>1079009</v>
      </c>
      <c r="R53" s="64">
        <f t="shared" si="1"/>
        <v>18580.489999999998</v>
      </c>
      <c r="S53" s="99">
        <v>2100138</v>
      </c>
      <c r="T53" s="114">
        <v>23292.48</v>
      </c>
      <c r="U53" s="99">
        <v>332300</v>
      </c>
      <c r="V53" s="113">
        <v>1826.9799999999998</v>
      </c>
      <c r="W53" s="124">
        <f t="shared" si="0"/>
        <v>7.8436473917762289E-2</v>
      </c>
    </row>
    <row r="54" spans="2:23" ht="15.75" thickBot="1" x14ac:dyDescent="0.3">
      <c r="B54" s="45" t="s">
        <v>45</v>
      </c>
      <c r="C54" s="44" t="s">
        <v>46</v>
      </c>
      <c r="D54" s="23">
        <v>3433.0499999999997</v>
      </c>
      <c r="E54" s="13">
        <v>297689</v>
      </c>
      <c r="F54" s="14">
        <v>1598.18</v>
      </c>
      <c r="G54" s="13">
        <v>214818</v>
      </c>
      <c r="H54" s="69">
        <v>1305.22</v>
      </c>
      <c r="I54" s="17">
        <v>153488</v>
      </c>
      <c r="J54" s="69">
        <v>644.76</v>
      </c>
      <c r="K54" s="17">
        <v>175091</v>
      </c>
      <c r="L54" s="69">
        <v>1381.88</v>
      </c>
      <c r="M54" s="17">
        <v>31</v>
      </c>
      <c r="N54" s="69">
        <v>2.17</v>
      </c>
      <c r="O54" s="80">
        <v>22</v>
      </c>
      <c r="P54" s="77">
        <v>3.35</v>
      </c>
      <c r="Q54" s="22">
        <v>328632</v>
      </c>
      <c r="R54" s="91">
        <v>2032.15</v>
      </c>
      <c r="S54" s="104">
        <v>0</v>
      </c>
      <c r="T54" s="104">
        <v>0</v>
      </c>
      <c r="U54" s="104">
        <v>0</v>
      </c>
      <c r="V54" s="108">
        <v>0</v>
      </c>
      <c r="W54" s="125">
        <v>0</v>
      </c>
    </row>
    <row r="55" spans="2:23" ht="15.75" thickBot="1" x14ac:dyDescent="0.3">
      <c r="B55" s="47" t="s">
        <v>71</v>
      </c>
      <c r="C55" s="44" t="s">
        <v>72</v>
      </c>
      <c r="D55" s="23"/>
      <c r="E55" s="13">
        <v>85479</v>
      </c>
      <c r="F55" s="14">
        <v>1486.69</v>
      </c>
      <c r="G55" s="13">
        <v>35291</v>
      </c>
      <c r="H55" s="69">
        <v>255.10999999999999</v>
      </c>
      <c r="I55" s="17">
        <v>29261</v>
      </c>
      <c r="J55" s="79">
        <v>132.41999999999999</v>
      </c>
      <c r="K55" s="17">
        <v>149301</v>
      </c>
      <c r="L55" s="79">
        <v>1853.24</v>
      </c>
      <c r="M55" s="17">
        <v>10770</v>
      </c>
      <c r="N55" s="79">
        <v>690.47</v>
      </c>
      <c r="O55" s="74">
        <v>29</v>
      </c>
      <c r="P55" s="78">
        <v>3.97</v>
      </c>
      <c r="Q55" s="17">
        <v>189361</v>
      </c>
      <c r="R55" s="92">
        <v>2680.11</v>
      </c>
      <c r="S55" s="104">
        <v>0</v>
      </c>
      <c r="T55" s="104">
        <v>0</v>
      </c>
      <c r="U55" s="104">
        <v>0</v>
      </c>
      <c r="V55" s="108">
        <v>0</v>
      </c>
      <c r="W55" s="125">
        <v>0</v>
      </c>
    </row>
    <row r="56" spans="2:23" x14ac:dyDescent="0.25">
      <c r="B56" s="35"/>
      <c r="C56" s="46" t="s">
        <v>44</v>
      </c>
      <c r="D56" s="33">
        <v>3433.0499999999997</v>
      </c>
      <c r="E56" s="15">
        <v>383168</v>
      </c>
      <c r="F56" s="16">
        <v>3084.87</v>
      </c>
      <c r="G56" s="15">
        <v>250109</v>
      </c>
      <c r="H56" s="70">
        <v>1560.33</v>
      </c>
      <c r="I56" s="18">
        <f>SUM(I54:I55)</f>
        <v>182749</v>
      </c>
      <c r="J56" s="75">
        <f>SUM(J54:J55)</f>
        <v>777.18</v>
      </c>
      <c r="K56" s="18">
        <f t="shared" ref="K56:L56" si="2">SUM(K54:K55)</f>
        <v>324392</v>
      </c>
      <c r="L56" s="75">
        <f t="shared" si="2"/>
        <v>3235.12</v>
      </c>
      <c r="M56" s="18">
        <f t="shared" ref="M56" si="3">SUM(M54:M55)</f>
        <v>10801</v>
      </c>
      <c r="N56" s="75">
        <f t="shared" ref="N56" si="4">SUM(N54:N55)</f>
        <v>692.64</v>
      </c>
      <c r="O56" s="18">
        <f t="shared" ref="O56" si="5">SUM(O54:O55)</f>
        <v>51</v>
      </c>
      <c r="P56" s="75">
        <f t="shared" ref="P56" si="6">SUM(P54:P55)</f>
        <v>7.32</v>
      </c>
      <c r="Q56" s="18">
        <f t="shared" ref="Q56" si="7">SUM(Q54:Q55)</f>
        <v>517993</v>
      </c>
      <c r="R56" s="93">
        <f t="shared" ref="R56" si="8">SUM(R54:R55)</f>
        <v>4712.26</v>
      </c>
      <c r="S56" s="101">
        <v>0</v>
      </c>
      <c r="T56" s="101">
        <v>0</v>
      </c>
      <c r="U56" s="101">
        <v>0</v>
      </c>
      <c r="V56" s="109">
        <v>0</v>
      </c>
      <c r="W56" s="126">
        <v>0</v>
      </c>
    </row>
    <row r="57" spans="2:23" ht="15.75" thickBot="1" x14ac:dyDescent="0.3">
      <c r="B57" s="36"/>
      <c r="C57" s="37" t="s">
        <v>33</v>
      </c>
      <c r="D57" s="34" t="e">
        <v>#N/A</v>
      </c>
      <c r="E57" s="11">
        <v>1408292</v>
      </c>
      <c r="F57" s="19">
        <v>18979.340000000004</v>
      </c>
      <c r="G57" s="11">
        <v>1065136</v>
      </c>
      <c r="H57" s="71">
        <v>15790.849999999999</v>
      </c>
      <c r="I57" s="11">
        <f>I53+I56</f>
        <v>453436</v>
      </c>
      <c r="J57" s="76">
        <f>J53+J56</f>
        <v>1778.9499999999998</v>
      </c>
      <c r="K57" s="11">
        <f t="shared" ref="K57:L57" si="9">K53+K56</f>
        <v>1043187</v>
      </c>
      <c r="L57" s="76">
        <f t="shared" si="9"/>
        <v>12149.720000000001</v>
      </c>
      <c r="M57" s="11">
        <f t="shared" ref="M57" si="10">M53+M56</f>
        <v>97170</v>
      </c>
      <c r="N57" s="76">
        <f t="shared" ref="N57" si="11">N53+N56</f>
        <v>8890.3500000000022</v>
      </c>
      <c r="O57" s="11">
        <f t="shared" ref="O57" si="12">O53+O56</f>
        <v>3209</v>
      </c>
      <c r="P57" s="76">
        <f t="shared" ref="P57" si="13">P53+P56</f>
        <v>473.84</v>
      </c>
      <c r="Q57" s="11">
        <f t="shared" ref="Q57" si="14">Q53+Q56</f>
        <v>1597002</v>
      </c>
      <c r="R57" s="94">
        <f t="shared" ref="R57" si="15">R53+R56</f>
        <v>23292.75</v>
      </c>
      <c r="S57" s="102">
        <v>2100138</v>
      </c>
      <c r="T57" s="103">
        <v>23292.48</v>
      </c>
      <c r="U57" s="102">
        <v>332300</v>
      </c>
      <c r="V57" s="121">
        <v>1826.9799999999998</v>
      </c>
      <c r="W57" s="127">
        <f t="shared" si="0"/>
        <v>7.8436473917762289E-2</v>
      </c>
    </row>
    <row r="58" spans="2:23" x14ac:dyDescent="0.25">
      <c r="B58" t="s">
        <v>64</v>
      </c>
    </row>
  </sheetData>
  <mergeCells count="18">
    <mergeCell ref="C8:R8"/>
    <mergeCell ref="B3:I3"/>
    <mergeCell ref="N3:R3"/>
    <mergeCell ref="B4:R4"/>
    <mergeCell ref="B5:B7"/>
    <mergeCell ref="C5:C7"/>
    <mergeCell ref="D5:D7"/>
    <mergeCell ref="I5:J6"/>
    <mergeCell ref="K5:L6"/>
    <mergeCell ref="M5:N6"/>
    <mergeCell ref="O5:P6"/>
    <mergeCell ref="E5:F6"/>
    <mergeCell ref="G5:H6"/>
    <mergeCell ref="B1:V1"/>
    <mergeCell ref="B2:V2"/>
    <mergeCell ref="Q5:R6"/>
    <mergeCell ref="S5:T6"/>
    <mergeCell ref="U5:W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82FB8-7FCD-40A1-BFA8-C37E436AE8CF}">
  <sheetPr>
    <pageSetUpPr fitToPage="1"/>
  </sheetPr>
  <dimension ref="B1:W43"/>
  <sheetViews>
    <sheetView tabSelected="1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B2" sqref="B2:V2"/>
    </sheetView>
  </sheetViews>
  <sheetFormatPr defaultRowHeight="15" x14ac:dyDescent="0.25"/>
  <cols>
    <col min="3" max="3" width="18" bestFit="1" customWidth="1"/>
    <col min="4" max="4" width="13.140625" hidden="1" customWidth="1"/>
    <col min="5" max="8" width="13.140625" customWidth="1"/>
    <col min="9" max="16" width="10.42578125" customWidth="1"/>
    <col min="17" max="17" width="11.85546875" bestFit="1" customWidth="1"/>
    <col min="18" max="18" width="10.42578125" customWidth="1"/>
    <col min="19" max="22" width="10.140625" customWidth="1"/>
    <col min="23" max="23" width="8.85546875" customWidth="1"/>
  </cols>
  <sheetData>
    <row r="1" spans="2:23" ht="33.75" x14ac:dyDescent="0.25">
      <c r="B1" s="145" t="s">
        <v>127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2:23" ht="22.5" customHeight="1" x14ac:dyDescent="0.25">
      <c r="B2" s="146" t="s">
        <v>111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</row>
    <row r="3" spans="2:23" ht="18.75" x14ac:dyDescent="0.25">
      <c r="B3" s="147" t="s">
        <v>34</v>
      </c>
      <c r="C3" s="147"/>
      <c r="D3" s="147"/>
      <c r="E3" s="147"/>
      <c r="F3" s="147"/>
      <c r="G3" s="147"/>
      <c r="H3" s="147"/>
      <c r="I3" s="147"/>
      <c r="J3" s="1"/>
      <c r="K3" s="1"/>
      <c r="L3" s="2"/>
      <c r="N3" s="148" t="s">
        <v>0</v>
      </c>
      <c r="O3" s="148"/>
      <c r="P3" s="148"/>
      <c r="Q3" s="148"/>
      <c r="R3" s="148"/>
    </row>
    <row r="4" spans="2:23" ht="15.75" thickBot="1" x14ac:dyDescent="0.3"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2:23" ht="15" customHeight="1" x14ac:dyDescent="0.25">
      <c r="B5" s="150" t="s">
        <v>1</v>
      </c>
      <c r="C5" s="153" t="s">
        <v>73</v>
      </c>
      <c r="D5" s="156" t="s">
        <v>62</v>
      </c>
      <c r="E5" s="139" t="s">
        <v>124</v>
      </c>
      <c r="F5" s="140"/>
      <c r="G5" s="139" t="s">
        <v>125</v>
      </c>
      <c r="H5" s="140"/>
      <c r="I5" s="135" t="s">
        <v>2</v>
      </c>
      <c r="J5" s="136"/>
      <c r="K5" s="135" t="s">
        <v>3</v>
      </c>
      <c r="L5" s="136"/>
      <c r="M5" s="135" t="s">
        <v>4</v>
      </c>
      <c r="N5" s="136"/>
      <c r="O5" s="135" t="s">
        <v>69</v>
      </c>
      <c r="P5" s="136"/>
      <c r="Q5" s="139" t="s">
        <v>126</v>
      </c>
      <c r="R5" s="140"/>
      <c r="S5" s="139" t="s">
        <v>115</v>
      </c>
      <c r="T5" s="140"/>
      <c r="U5" s="135" t="s">
        <v>112</v>
      </c>
      <c r="V5" s="143"/>
      <c r="W5" s="136"/>
    </row>
    <row r="6" spans="2:23" x14ac:dyDescent="0.25">
      <c r="B6" s="151"/>
      <c r="C6" s="154"/>
      <c r="D6" s="156"/>
      <c r="E6" s="141"/>
      <c r="F6" s="142"/>
      <c r="G6" s="141"/>
      <c r="H6" s="142"/>
      <c r="I6" s="137"/>
      <c r="J6" s="138"/>
      <c r="K6" s="137"/>
      <c r="L6" s="138"/>
      <c r="M6" s="137"/>
      <c r="N6" s="138"/>
      <c r="O6" s="137"/>
      <c r="P6" s="138"/>
      <c r="Q6" s="141"/>
      <c r="R6" s="142"/>
      <c r="S6" s="141"/>
      <c r="T6" s="142"/>
      <c r="U6" s="137"/>
      <c r="V6" s="144"/>
      <c r="W6" s="138"/>
    </row>
    <row r="7" spans="2:23" ht="15.75" thickBot="1" x14ac:dyDescent="0.3">
      <c r="B7" s="152"/>
      <c r="C7" s="155"/>
      <c r="D7" s="156"/>
      <c r="E7" s="5" t="s">
        <v>36</v>
      </c>
      <c r="F7" s="6" t="s">
        <v>114</v>
      </c>
      <c r="G7" s="5" t="s">
        <v>36</v>
      </c>
      <c r="H7" s="6" t="s">
        <v>114</v>
      </c>
      <c r="I7" s="5" t="s">
        <v>36</v>
      </c>
      <c r="J7" s="6" t="s">
        <v>37</v>
      </c>
      <c r="K7" s="5" t="s">
        <v>36</v>
      </c>
      <c r="L7" s="6" t="s">
        <v>37</v>
      </c>
      <c r="M7" s="5" t="s">
        <v>36</v>
      </c>
      <c r="N7" s="6" t="s">
        <v>37</v>
      </c>
      <c r="O7" s="5" t="s">
        <v>36</v>
      </c>
      <c r="P7" s="6" t="s">
        <v>37</v>
      </c>
      <c r="Q7" s="38" t="s">
        <v>36</v>
      </c>
      <c r="R7" s="6" t="s">
        <v>114</v>
      </c>
      <c r="S7" s="88" t="s">
        <v>36</v>
      </c>
      <c r="T7" s="6" t="s">
        <v>114</v>
      </c>
      <c r="U7" s="120" t="s">
        <v>36</v>
      </c>
      <c r="V7" s="115" t="s">
        <v>114</v>
      </c>
      <c r="W7" s="115" t="s">
        <v>113</v>
      </c>
    </row>
    <row r="8" spans="2:23" x14ac:dyDescent="0.25">
      <c r="B8" s="3">
        <v>1</v>
      </c>
      <c r="C8" s="26" t="s">
        <v>74</v>
      </c>
      <c r="D8" s="23" t="e">
        <v>#N/A</v>
      </c>
      <c r="E8" s="7">
        <v>123992</v>
      </c>
      <c r="F8" s="8">
        <v>3382.41</v>
      </c>
      <c r="G8" s="7">
        <v>83876</v>
      </c>
      <c r="H8" s="8">
        <v>2764.55</v>
      </c>
      <c r="I8" s="39">
        <v>35012</v>
      </c>
      <c r="J8" s="8">
        <v>120.13</v>
      </c>
      <c r="K8" s="39">
        <v>76811</v>
      </c>
      <c r="L8" s="8">
        <v>1041.03</v>
      </c>
      <c r="M8" s="39">
        <v>15152</v>
      </c>
      <c r="N8" s="8">
        <v>2807.08</v>
      </c>
      <c r="O8" s="7">
        <v>635</v>
      </c>
      <c r="P8" s="8">
        <v>92.69</v>
      </c>
      <c r="Q8" s="50">
        <v>127610</v>
      </c>
      <c r="R8" s="83">
        <v>4060.93</v>
      </c>
      <c r="S8" s="81">
        <v>247768</v>
      </c>
      <c r="T8" s="81">
        <v>2983.61</v>
      </c>
      <c r="U8" s="81">
        <v>56786</v>
      </c>
      <c r="V8" s="86">
        <v>324.59999999999997</v>
      </c>
      <c r="W8" s="117">
        <f>V8/T8</f>
        <v>0.1087943799625286</v>
      </c>
    </row>
    <row r="9" spans="2:23" x14ac:dyDescent="0.25">
      <c r="B9" s="4">
        <v>2</v>
      </c>
      <c r="C9" s="28" t="s">
        <v>75</v>
      </c>
      <c r="D9" s="23" t="e">
        <v>#N/A</v>
      </c>
      <c r="E9" s="9">
        <v>11908</v>
      </c>
      <c r="F9" s="10">
        <v>186.49</v>
      </c>
      <c r="G9" s="9">
        <v>10951</v>
      </c>
      <c r="H9" s="10">
        <v>187.65</v>
      </c>
      <c r="I9" s="40">
        <v>5403</v>
      </c>
      <c r="J9" s="10">
        <v>19.170000000000002</v>
      </c>
      <c r="K9" s="40">
        <v>9329</v>
      </c>
      <c r="L9" s="10">
        <v>140.72999999999999</v>
      </c>
      <c r="M9" s="40">
        <v>1273</v>
      </c>
      <c r="N9" s="10">
        <v>96.1</v>
      </c>
      <c r="O9" s="9">
        <v>33</v>
      </c>
      <c r="P9" s="10">
        <v>4.3499999999999996</v>
      </c>
      <c r="Q9" s="51">
        <v>16038</v>
      </c>
      <c r="R9" s="84">
        <v>260.35000000000002</v>
      </c>
      <c r="S9" s="81">
        <v>26953</v>
      </c>
      <c r="T9" s="81">
        <v>334.07000000000005</v>
      </c>
      <c r="U9" s="81">
        <v>3185</v>
      </c>
      <c r="V9" s="87">
        <v>25.09</v>
      </c>
      <c r="W9" s="118">
        <f t="shared" ref="W9:W42" si="0">V9/T9</f>
        <v>7.5104020115544637E-2</v>
      </c>
    </row>
    <row r="10" spans="2:23" x14ac:dyDescent="0.25">
      <c r="B10" s="4">
        <v>3</v>
      </c>
      <c r="C10" s="28" t="s">
        <v>76</v>
      </c>
      <c r="D10" s="23" t="e">
        <v>#N/A</v>
      </c>
      <c r="E10" s="9">
        <v>72257</v>
      </c>
      <c r="F10" s="10">
        <v>735.44</v>
      </c>
      <c r="G10" s="9">
        <v>61787</v>
      </c>
      <c r="H10" s="10">
        <v>702.06999999999994</v>
      </c>
      <c r="I10" s="40">
        <v>30698</v>
      </c>
      <c r="J10" s="10">
        <v>124.63</v>
      </c>
      <c r="K10" s="40">
        <v>59833</v>
      </c>
      <c r="L10" s="10">
        <v>621.54999999999995</v>
      </c>
      <c r="M10" s="40">
        <v>3003</v>
      </c>
      <c r="N10" s="10">
        <v>228.34</v>
      </c>
      <c r="O10" s="9">
        <v>102</v>
      </c>
      <c r="P10" s="10">
        <v>15.48</v>
      </c>
      <c r="Q10" s="51">
        <v>93636</v>
      </c>
      <c r="R10" s="84">
        <v>990.01</v>
      </c>
      <c r="S10" s="81">
        <v>135273</v>
      </c>
      <c r="T10" s="81">
        <v>1138.7099999999998</v>
      </c>
      <c r="U10" s="81">
        <v>23780</v>
      </c>
      <c r="V10" s="87">
        <v>110.65</v>
      </c>
      <c r="W10" s="118">
        <f t="shared" si="0"/>
        <v>9.7171360574685409E-2</v>
      </c>
    </row>
    <row r="11" spans="2:23" x14ac:dyDescent="0.25">
      <c r="B11" s="4">
        <v>4</v>
      </c>
      <c r="C11" s="28" t="s">
        <v>77</v>
      </c>
      <c r="D11" s="23" t="e">
        <v>#N/A</v>
      </c>
      <c r="E11" s="9">
        <v>30911</v>
      </c>
      <c r="F11" s="10">
        <v>297.41000000000003</v>
      </c>
      <c r="G11" s="9">
        <v>30123</v>
      </c>
      <c r="H11" s="10">
        <v>299.82</v>
      </c>
      <c r="I11" s="40">
        <v>9741</v>
      </c>
      <c r="J11" s="10">
        <v>41.24</v>
      </c>
      <c r="K11" s="40">
        <v>31408</v>
      </c>
      <c r="L11" s="10">
        <v>309.56</v>
      </c>
      <c r="M11" s="40">
        <v>815</v>
      </c>
      <c r="N11" s="10">
        <v>59.81</v>
      </c>
      <c r="O11" s="9">
        <v>12</v>
      </c>
      <c r="P11" s="10">
        <v>1.78</v>
      </c>
      <c r="Q11" s="51">
        <v>41976</v>
      </c>
      <c r="R11" s="84">
        <v>412.39</v>
      </c>
      <c r="S11" s="81">
        <v>69330</v>
      </c>
      <c r="T11" s="81">
        <v>544.68999999999994</v>
      </c>
      <c r="U11" s="81">
        <v>10628</v>
      </c>
      <c r="V11" s="87">
        <v>46.539999999999992</v>
      </c>
      <c r="W11" s="118">
        <f t="shared" si="0"/>
        <v>8.5443096072995647E-2</v>
      </c>
    </row>
    <row r="12" spans="2:23" x14ac:dyDescent="0.25">
      <c r="B12" s="4">
        <v>5</v>
      </c>
      <c r="C12" s="28" t="s">
        <v>78</v>
      </c>
      <c r="D12" s="23" t="e">
        <v>#N/A</v>
      </c>
      <c r="E12" s="9">
        <v>48515</v>
      </c>
      <c r="F12" s="10">
        <v>673.69</v>
      </c>
      <c r="G12" s="9">
        <v>35041</v>
      </c>
      <c r="H12" s="10">
        <v>519.9799999999999</v>
      </c>
      <c r="I12" s="40">
        <v>15799</v>
      </c>
      <c r="J12" s="10">
        <v>65.73</v>
      </c>
      <c r="K12" s="40">
        <v>57829</v>
      </c>
      <c r="L12" s="10">
        <v>757.89</v>
      </c>
      <c r="M12" s="40">
        <v>3428</v>
      </c>
      <c r="N12" s="10">
        <v>237.56</v>
      </c>
      <c r="O12" s="9">
        <v>41</v>
      </c>
      <c r="P12" s="10">
        <v>6.66</v>
      </c>
      <c r="Q12" s="51">
        <v>77097</v>
      </c>
      <c r="R12" s="84">
        <v>1067.8399999999999</v>
      </c>
      <c r="S12" s="81">
        <v>59543</v>
      </c>
      <c r="T12" s="81">
        <v>754.72</v>
      </c>
      <c r="U12" s="81">
        <v>7733</v>
      </c>
      <c r="V12" s="87">
        <v>42.709999999999994</v>
      </c>
      <c r="W12" s="118">
        <f t="shared" si="0"/>
        <v>5.659052363790544E-2</v>
      </c>
    </row>
    <row r="13" spans="2:23" x14ac:dyDescent="0.25">
      <c r="B13" s="4">
        <v>6</v>
      </c>
      <c r="C13" s="28" t="s">
        <v>79</v>
      </c>
      <c r="D13" s="23" t="e">
        <v>#N/A</v>
      </c>
      <c r="E13" s="9">
        <v>27267</v>
      </c>
      <c r="F13" s="10">
        <v>379.45</v>
      </c>
      <c r="G13" s="9">
        <v>21585</v>
      </c>
      <c r="H13" s="10">
        <v>367.85</v>
      </c>
      <c r="I13" s="40">
        <v>8874</v>
      </c>
      <c r="J13" s="10">
        <v>34.69</v>
      </c>
      <c r="K13" s="40">
        <v>20717</v>
      </c>
      <c r="L13" s="10">
        <v>243.49</v>
      </c>
      <c r="M13" s="40">
        <v>2729</v>
      </c>
      <c r="N13" s="10">
        <v>206.92</v>
      </c>
      <c r="O13" s="9">
        <v>111</v>
      </c>
      <c r="P13" s="10">
        <v>18.03</v>
      </c>
      <c r="Q13" s="51">
        <v>32431</v>
      </c>
      <c r="R13" s="84">
        <v>503.13</v>
      </c>
      <c r="S13" s="81">
        <v>49503</v>
      </c>
      <c r="T13" s="81">
        <v>574.2700000000001</v>
      </c>
      <c r="U13" s="81">
        <v>7039</v>
      </c>
      <c r="V13" s="87">
        <v>47.32</v>
      </c>
      <c r="W13" s="118">
        <f t="shared" si="0"/>
        <v>8.2400264683859498E-2</v>
      </c>
    </row>
    <row r="14" spans="2:23" x14ac:dyDescent="0.25">
      <c r="B14" s="4">
        <v>7</v>
      </c>
      <c r="C14" s="28" t="s">
        <v>80</v>
      </c>
      <c r="D14" s="23" t="e">
        <v>#N/A</v>
      </c>
      <c r="E14" s="9">
        <v>43178</v>
      </c>
      <c r="F14" s="10">
        <v>493.44</v>
      </c>
      <c r="G14" s="9">
        <v>35640</v>
      </c>
      <c r="H14" s="10">
        <v>445.93</v>
      </c>
      <c r="I14" s="40">
        <v>17582</v>
      </c>
      <c r="J14" s="10">
        <v>68.819999999999993</v>
      </c>
      <c r="K14" s="40">
        <v>29245</v>
      </c>
      <c r="L14" s="10">
        <v>358.27</v>
      </c>
      <c r="M14" s="40">
        <v>2364</v>
      </c>
      <c r="N14" s="10">
        <v>178.06</v>
      </c>
      <c r="O14" s="9">
        <v>67</v>
      </c>
      <c r="P14" s="10">
        <v>10.66</v>
      </c>
      <c r="Q14" s="51">
        <v>49258</v>
      </c>
      <c r="R14" s="84">
        <v>615.80999999999995</v>
      </c>
      <c r="S14" s="81">
        <v>54370</v>
      </c>
      <c r="T14" s="81">
        <v>669.96</v>
      </c>
      <c r="U14" s="81">
        <v>9671</v>
      </c>
      <c r="V14" s="87">
        <v>66.899999999999991</v>
      </c>
      <c r="W14" s="118">
        <f t="shared" si="0"/>
        <v>9.9856707863155994E-2</v>
      </c>
    </row>
    <row r="15" spans="2:23" x14ac:dyDescent="0.25">
      <c r="B15" s="4">
        <v>8</v>
      </c>
      <c r="C15" s="28" t="s">
        <v>81</v>
      </c>
      <c r="D15" s="23" t="e">
        <v>#N/A</v>
      </c>
      <c r="E15" s="9">
        <v>8487</v>
      </c>
      <c r="F15" s="10">
        <v>87.93</v>
      </c>
      <c r="G15" s="9">
        <v>7640</v>
      </c>
      <c r="H15" s="10">
        <v>95.59</v>
      </c>
      <c r="I15" s="40">
        <v>3408</v>
      </c>
      <c r="J15" s="10">
        <v>13.2</v>
      </c>
      <c r="K15" s="40">
        <v>6340</v>
      </c>
      <c r="L15" s="10">
        <v>74.56</v>
      </c>
      <c r="M15" s="40">
        <v>484</v>
      </c>
      <c r="N15" s="10">
        <v>35.31</v>
      </c>
      <c r="O15" s="9">
        <v>14</v>
      </c>
      <c r="P15" s="10">
        <v>2.09</v>
      </c>
      <c r="Q15" s="51">
        <v>10246</v>
      </c>
      <c r="R15" s="84">
        <v>125.16</v>
      </c>
      <c r="S15" s="81">
        <v>15732</v>
      </c>
      <c r="T15" s="81">
        <v>152.07999999999998</v>
      </c>
      <c r="U15" s="81">
        <v>2169</v>
      </c>
      <c r="V15" s="87">
        <v>7.7900000000000009</v>
      </c>
      <c r="W15" s="118">
        <f t="shared" si="0"/>
        <v>5.1223040504997382E-2</v>
      </c>
    </row>
    <row r="16" spans="2:23" x14ac:dyDescent="0.25">
      <c r="B16" s="4">
        <v>9</v>
      </c>
      <c r="C16" s="28" t="s">
        <v>82</v>
      </c>
      <c r="D16" s="23" t="e">
        <v>#N/A</v>
      </c>
      <c r="E16" s="9">
        <v>11318</v>
      </c>
      <c r="F16" s="10">
        <v>134.63</v>
      </c>
      <c r="G16" s="9">
        <v>10798</v>
      </c>
      <c r="H16" s="10">
        <v>132.94999999999999</v>
      </c>
      <c r="I16" s="40">
        <v>4580</v>
      </c>
      <c r="J16" s="10">
        <v>18.260000000000002</v>
      </c>
      <c r="K16" s="40">
        <v>9996</v>
      </c>
      <c r="L16" s="10">
        <v>102.56</v>
      </c>
      <c r="M16" s="40">
        <v>678</v>
      </c>
      <c r="N16" s="10">
        <v>50.68</v>
      </c>
      <c r="O16" s="9">
        <v>22</v>
      </c>
      <c r="P16" s="10">
        <v>3.67</v>
      </c>
      <c r="Q16" s="51">
        <v>15276</v>
      </c>
      <c r="R16" s="84">
        <v>175.16</v>
      </c>
      <c r="S16" s="81">
        <v>28177</v>
      </c>
      <c r="T16" s="81">
        <v>246.48999999999998</v>
      </c>
      <c r="U16" s="81">
        <v>4734</v>
      </c>
      <c r="V16" s="87">
        <v>20.200000000000003</v>
      </c>
      <c r="W16" s="118">
        <f t="shared" si="0"/>
        <v>8.1950586230678746E-2</v>
      </c>
    </row>
    <row r="17" spans="2:23" x14ac:dyDescent="0.25">
      <c r="B17" s="4">
        <v>10</v>
      </c>
      <c r="C17" s="28" t="s">
        <v>83</v>
      </c>
      <c r="D17" s="23" t="e">
        <v>#N/A</v>
      </c>
      <c r="E17" s="9">
        <v>86131</v>
      </c>
      <c r="F17" s="10">
        <v>539.19000000000005</v>
      </c>
      <c r="G17" s="9">
        <v>69596</v>
      </c>
      <c r="H17" s="10">
        <v>515.55999999999995</v>
      </c>
      <c r="I17" s="40">
        <v>32855</v>
      </c>
      <c r="J17" s="10">
        <v>145.59</v>
      </c>
      <c r="K17" s="40">
        <v>81847</v>
      </c>
      <c r="L17" s="10">
        <v>632.84</v>
      </c>
      <c r="M17" s="40">
        <v>905</v>
      </c>
      <c r="N17" s="10">
        <v>64.83</v>
      </c>
      <c r="O17" s="9">
        <v>28</v>
      </c>
      <c r="P17" s="10">
        <v>4.93</v>
      </c>
      <c r="Q17" s="51">
        <v>115635</v>
      </c>
      <c r="R17" s="84">
        <v>848.2</v>
      </c>
      <c r="S17" s="81">
        <v>108423</v>
      </c>
      <c r="T17" s="81">
        <v>581.66</v>
      </c>
      <c r="U17" s="81">
        <v>15708</v>
      </c>
      <c r="V17" s="87">
        <v>51.8</v>
      </c>
      <c r="W17" s="118">
        <f t="shared" si="0"/>
        <v>8.9055461953718662E-2</v>
      </c>
    </row>
    <row r="18" spans="2:23" x14ac:dyDescent="0.25">
      <c r="B18" s="4">
        <v>11</v>
      </c>
      <c r="C18" s="28" t="s">
        <v>84</v>
      </c>
      <c r="D18" s="23" t="e">
        <v>#N/A</v>
      </c>
      <c r="E18" s="9">
        <v>887</v>
      </c>
      <c r="F18" s="10">
        <v>18.3</v>
      </c>
      <c r="G18" s="9">
        <v>1262</v>
      </c>
      <c r="H18" s="10">
        <v>21.24</v>
      </c>
      <c r="I18" s="40">
        <v>529</v>
      </c>
      <c r="J18" s="10">
        <v>2.11</v>
      </c>
      <c r="K18" s="40">
        <v>918</v>
      </c>
      <c r="L18" s="10">
        <v>12.32</v>
      </c>
      <c r="M18" s="40">
        <v>172</v>
      </c>
      <c r="N18" s="10">
        <v>12.22</v>
      </c>
      <c r="O18" s="9">
        <v>2</v>
      </c>
      <c r="P18" s="10">
        <v>0.36</v>
      </c>
      <c r="Q18" s="51">
        <v>1621</v>
      </c>
      <c r="R18" s="84">
        <v>27.01</v>
      </c>
      <c r="S18" s="81">
        <v>3984</v>
      </c>
      <c r="T18" s="81">
        <v>36.07</v>
      </c>
      <c r="U18" s="81">
        <v>552</v>
      </c>
      <c r="V18" s="87">
        <v>2.5700000000000003</v>
      </c>
      <c r="W18" s="118">
        <f t="shared" si="0"/>
        <v>7.1250346548378155E-2</v>
      </c>
    </row>
    <row r="19" spans="2:23" x14ac:dyDescent="0.25">
      <c r="B19" s="4">
        <v>12</v>
      </c>
      <c r="C19" s="28" t="s">
        <v>85</v>
      </c>
      <c r="D19" s="23" t="e">
        <v>#N/A</v>
      </c>
      <c r="E19" s="9">
        <v>7712</v>
      </c>
      <c r="F19" s="10">
        <v>116.13</v>
      </c>
      <c r="G19" s="9">
        <v>5581</v>
      </c>
      <c r="H19" s="10">
        <v>95.24</v>
      </c>
      <c r="I19" s="40">
        <v>1914</v>
      </c>
      <c r="J19" s="10">
        <v>6.94</v>
      </c>
      <c r="K19" s="40">
        <v>4973</v>
      </c>
      <c r="L19" s="10">
        <v>76.239999999999995</v>
      </c>
      <c r="M19" s="40">
        <v>516</v>
      </c>
      <c r="N19" s="10">
        <v>39.590000000000003</v>
      </c>
      <c r="O19" s="9">
        <v>13</v>
      </c>
      <c r="P19" s="10">
        <v>1.97</v>
      </c>
      <c r="Q19" s="51">
        <v>7416</v>
      </c>
      <c r="R19" s="84">
        <v>124.74</v>
      </c>
      <c r="S19" s="81">
        <v>17225</v>
      </c>
      <c r="T19" s="81">
        <v>223.20999999999998</v>
      </c>
      <c r="U19" s="81">
        <v>1961</v>
      </c>
      <c r="V19" s="87">
        <v>10.53</v>
      </c>
      <c r="W19" s="118">
        <f t="shared" si="0"/>
        <v>4.7175305765870708E-2</v>
      </c>
    </row>
    <row r="20" spans="2:23" x14ac:dyDescent="0.25">
      <c r="B20" s="4">
        <v>13</v>
      </c>
      <c r="C20" s="28" t="s">
        <v>86</v>
      </c>
      <c r="D20" s="23" t="e">
        <v>#N/A</v>
      </c>
      <c r="E20" s="9">
        <v>30864</v>
      </c>
      <c r="F20" s="10">
        <v>375.34</v>
      </c>
      <c r="G20" s="9">
        <v>22118</v>
      </c>
      <c r="H20" s="10">
        <v>330.17</v>
      </c>
      <c r="I20" s="40">
        <v>7095</v>
      </c>
      <c r="J20" s="10">
        <v>27.61</v>
      </c>
      <c r="K20" s="40">
        <v>24500</v>
      </c>
      <c r="L20" s="10">
        <v>288.75</v>
      </c>
      <c r="M20" s="40">
        <v>1972</v>
      </c>
      <c r="N20" s="10">
        <v>149.13999999999999</v>
      </c>
      <c r="O20" s="9">
        <v>47</v>
      </c>
      <c r="P20" s="10">
        <v>7.25</v>
      </c>
      <c r="Q20" s="51">
        <v>33614</v>
      </c>
      <c r="R20" s="84">
        <v>472.76</v>
      </c>
      <c r="S20" s="81">
        <v>47968</v>
      </c>
      <c r="T20" s="81">
        <v>573.8900000000001</v>
      </c>
      <c r="U20" s="81">
        <v>6374</v>
      </c>
      <c r="V20" s="87">
        <v>44.88</v>
      </c>
      <c r="W20" s="118">
        <f t="shared" si="0"/>
        <v>7.8203139974559577E-2</v>
      </c>
    </row>
    <row r="21" spans="2:23" x14ac:dyDescent="0.25">
      <c r="B21" s="4">
        <v>14</v>
      </c>
      <c r="C21" s="28" t="s">
        <v>87</v>
      </c>
      <c r="D21" s="23" t="e">
        <v>#N/A</v>
      </c>
      <c r="E21" s="9">
        <v>9699</v>
      </c>
      <c r="F21" s="10">
        <v>218.63</v>
      </c>
      <c r="G21" s="9">
        <v>9718</v>
      </c>
      <c r="H21" s="10">
        <v>223.61</v>
      </c>
      <c r="I21" s="40">
        <v>3651</v>
      </c>
      <c r="J21" s="10">
        <v>14.51</v>
      </c>
      <c r="K21" s="40">
        <v>6976</v>
      </c>
      <c r="L21" s="10">
        <v>145.72</v>
      </c>
      <c r="M21" s="40">
        <v>1395</v>
      </c>
      <c r="N21" s="10">
        <v>105.6</v>
      </c>
      <c r="O21" s="9">
        <v>67</v>
      </c>
      <c r="P21" s="10">
        <v>9.51</v>
      </c>
      <c r="Q21" s="51">
        <v>12089</v>
      </c>
      <c r="R21" s="84">
        <v>275.33999999999997</v>
      </c>
      <c r="S21" s="81">
        <v>22816</v>
      </c>
      <c r="T21" s="81">
        <v>342.28999999999996</v>
      </c>
      <c r="U21" s="81">
        <v>2723</v>
      </c>
      <c r="V21" s="87">
        <v>21.439999999999998</v>
      </c>
      <c r="W21" s="118">
        <f t="shared" si="0"/>
        <v>6.2636945280317866E-2</v>
      </c>
    </row>
    <row r="22" spans="2:23" x14ac:dyDescent="0.25">
      <c r="B22" s="4">
        <v>15</v>
      </c>
      <c r="C22" s="28" t="s">
        <v>88</v>
      </c>
      <c r="D22" s="23" t="e">
        <v>#N/A</v>
      </c>
      <c r="E22" s="9">
        <v>29103</v>
      </c>
      <c r="F22" s="10">
        <v>413.56</v>
      </c>
      <c r="G22" s="9">
        <v>21763</v>
      </c>
      <c r="H22" s="10">
        <v>377.84000000000003</v>
      </c>
      <c r="I22" s="40">
        <v>9270</v>
      </c>
      <c r="J22" s="10">
        <v>34.67</v>
      </c>
      <c r="K22" s="40">
        <v>18545</v>
      </c>
      <c r="L22" s="10">
        <v>265.58999999999997</v>
      </c>
      <c r="M22" s="40">
        <v>2614</v>
      </c>
      <c r="N22" s="10">
        <v>198.49</v>
      </c>
      <c r="O22" s="9">
        <v>115</v>
      </c>
      <c r="P22" s="10">
        <v>16.23</v>
      </c>
      <c r="Q22" s="51">
        <v>30544</v>
      </c>
      <c r="R22" s="84">
        <v>514.99</v>
      </c>
      <c r="S22" s="81">
        <v>40637</v>
      </c>
      <c r="T22" s="81">
        <v>603.95999999999992</v>
      </c>
      <c r="U22" s="81">
        <v>5417</v>
      </c>
      <c r="V22" s="87">
        <v>36.880000000000003</v>
      </c>
      <c r="W22" s="118">
        <f t="shared" si="0"/>
        <v>6.1063646599112537E-2</v>
      </c>
    </row>
    <row r="23" spans="2:23" x14ac:dyDescent="0.25">
      <c r="B23" s="4">
        <v>16</v>
      </c>
      <c r="C23" s="28" t="s">
        <v>89</v>
      </c>
      <c r="D23" s="23" t="e">
        <v>#N/A</v>
      </c>
      <c r="E23" s="9">
        <v>15652</v>
      </c>
      <c r="F23" s="10">
        <v>280.20999999999998</v>
      </c>
      <c r="G23" s="9">
        <v>14496</v>
      </c>
      <c r="H23" s="10">
        <v>269.64000000000004</v>
      </c>
      <c r="I23" s="40">
        <v>6587</v>
      </c>
      <c r="J23" s="10">
        <v>22.82</v>
      </c>
      <c r="K23" s="40">
        <v>14895</v>
      </c>
      <c r="L23" s="10">
        <v>225.98</v>
      </c>
      <c r="M23" s="40">
        <v>1843</v>
      </c>
      <c r="N23" s="10">
        <v>137.4</v>
      </c>
      <c r="O23" s="9">
        <v>77</v>
      </c>
      <c r="P23" s="10">
        <v>12.09</v>
      </c>
      <c r="Q23" s="51">
        <v>23402</v>
      </c>
      <c r="R23" s="84">
        <v>398.28</v>
      </c>
      <c r="S23" s="81">
        <v>35878</v>
      </c>
      <c r="T23" s="81">
        <v>487.31</v>
      </c>
      <c r="U23" s="81">
        <v>4794</v>
      </c>
      <c r="V23" s="87">
        <v>28.79</v>
      </c>
      <c r="W23" s="118">
        <f t="shared" si="0"/>
        <v>5.9079436087911184E-2</v>
      </c>
    </row>
    <row r="24" spans="2:23" x14ac:dyDescent="0.25">
      <c r="B24" s="4">
        <v>17</v>
      </c>
      <c r="C24" s="29" t="s">
        <v>90</v>
      </c>
      <c r="D24" s="23" t="e">
        <v>#N/A</v>
      </c>
      <c r="E24" s="9">
        <v>42868</v>
      </c>
      <c r="F24" s="10">
        <v>635.6</v>
      </c>
      <c r="G24" s="9">
        <v>27995</v>
      </c>
      <c r="H24" s="10">
        <v>585.86</v>
      </c>
      <c r="I24" s="40">
        <v>9351</v>
      </c>
      <c r="J24" s="10">
        <v>36.47</v>
      </c>
      <c r="K24" s="40">
        <v>25523</v>
      </c>
      <c r="L24" s="10">
        <v>357.81</v>
      </c>
      <c r="M24" s="40">
        <v>4706</v>
      </c>
      <c r="N24" s="10">
        <v>353.77</v>
      </c>
      <c r="O24" s="9">
        <v>170</v>
      </c>
      <c r="P24" s="10">
        <v>25.57</v>
      </c>
      <c r="Q24" s="51">
        <v>39750</v>
      </c>
      <c r="R24" s="84">
        <v>773.62</v>
      </c>
      <c r="S24" s="81">
        <v>57204</v>
      </c>
      <c r="T24" s="81">
        <v>953.61000000000013</v>
      </c>
      <c r="U24" s="81">
        <v>8758</v>
      </c>
      <c r="V24" s="87">
        <v>61.719999999999992</v>
      </c>
      <c r="W24" s="118">
        <f t="shared" si="0"/>
        <v>6.4722475645179883E-2</v>
      </c>
    </row>
    <row r="25" spans="2:23" x14ac:dyDescent="0.25">
      <c r="B25" s="4">
        <v>18</v>
      </c>
      <c r="C25" s="29" t="s">
        <v>91</v>
      </c>
      <c r="D25" s="23" t="e">
        <v>#N/A</v>
      </c>
      <c r="E25" s="9">
        <v>68056</v>
      </c>
      <c r="F25" s="10">
        <v>601.66</v>
      </c>
      <c r="G25" s="9">
        <v>46126</v>
      </c>
      <c r="H25" s="10">
        <v>490.28</v>
      </c>
      <c r="I25" s="40">
        <v>23678</v>
      </c>
      <c r="J25" s="10">
        <v>95.23</v>
      </c>
      <c r="K25" s="40">
        <v>50265</v>
      </c>
      <c r="L25" s="10">
        <v>490.67</v>
      </c>
      <c r="M25" s="40">
        <v>2136</v>
      </c>
      <c r="N25" s="10">
        <v>159.74</v>
      </c>
      <c r="O25" s="9">
        <v>49</v>
      </c>
      <c r="P25" s="10">
        <v>8.19</v>
      </c>
      <c r="Q25" s="51">
        <v>76128</v>
      </c>
      <c r="R25" s="84">
        <v>753.83</v>
      </c>
      <c r="S25" s="81">
        <v>94995</v>
      </c>
      <c r="T25" s="81">
        <v>781.22</v>
      </c>
      <c r="U25" s="81">
        <v>19737</v>
      </c>
      <c r="V25" s="87">
        <v>71.67</v>
      </c>
      <c r="W25" s="118">
        <f t="shared" si="0"/>
        <v>9.1741122859117785E-2</v>
      </c>
    </row>
    <row r="26" spans="2:23" x14ac:dyDescent="0.25">
      <c r="B26" s="4">
        <v>19</v>
      </c>
      <c r="C26" s="29" t="s">
        <v>92</v>
      </c>
      <c r="D26" s="23" t="e">
        <v>#N/A</v>
      </c>
      <c r="E26" s="9">
        <v>51709</v>
      </c>
      <c r="F26" s="10">
        <v>638.07000000000005</v>
      </c>
      <c r="G26" s="9">
        <v>42477</v>
      </c>
      <c r="H26" s="10">
        <v>568.15000000000009</v>
      </c>
      <c r="I26" s="40">
        <v>16040</v>
      </c>
      <c r="J26" s="10">
        <v>64.78</v>
      </c>
      <c r="K26" s="40">
        <v>45363</v>
      </c>
      <c r="L26" s="10">
        <v>551.88</v>
      </c>
      <c r="M26" s="40">
        <v>2399</v>
      </c>
      <c r="N26" s="10">
        <v>177.18</v>
      </c>
      <c r="O26" s="9">
        <v>37</v>
      </c>
      <c r="P26" s="10">
        <v>4.1900000000000004</v>
      </c>
      <c r="Q26" s="51">
        <v>63839</v>
      </c>
      <c r="R26" s="84">
        <v>798.03</v>
      </c>
      <c r="S26" s="81">
        <v>88700</v>
      </c>
      <c r="T26" s="81">
        <v>965.39</v>
      </c>
      <c r="U26" s="81">
        <v>12213</v>
      </c>
      <c r="V26" s="87">
        <v>58.75</v>
      </c>
      <c r="W26" s="118">
        <f t="shared" si="0"/>
        <v>6.0856234268016035E-2</v>
      </c>
    </row>
    <row r="27" spans="2:23" x14ac:dyDescent="0.25">
      <c r="B27" s="4">
        <v>20</v>
      </c>
      <c r="C27" s="28" t="s">
        <v>93</v>
      </c>
      <c r="D27" s="23" t="e">
        <v>#N/A</v>
      </c>
      <c r="E27" s="9">
        <v>34087</v>
      </c>
      <c r="F27" s="10">
        <v>259.31</v>
      </c>
      <c r="G27" s="9">
        <v>28785</v>
      </c>
      <c r="H27" s="10">
        <v>265.62</v>
      </c>
      <c r="I27" s="40">
        <v>10758</v>
      </c>
      <c r="J27" s="10">
        <v>45.05</v>
      </c>
      <c r="K27" s="40">
        <v>31618</v>
      </c>
      <c r="L27" s="10">
        <v>284.08999999999997</v>
      </c>
      <c r="M27" s="40">
        <v>682</v>
      </c>
      <c r="N27" s="10">
        <v>49.82</v>
      </c>
      <c r="O27" s="9">
        <v>43</v>
      </c>
      <c r="P27" s="10">
        <v>5.2</v>
      </c>
      <c r="Q27" s="51">
        <v>43101</v>
      </c>
      <c r="R27" s="84">
        <v>384.16</v>
      </c>
      <c r="S27" s="81">
        <v>54419</v>
      </c>
      <c r="T27" s="81">
        <v>384.03</v>
      </c>
      <c r="U27" s="81">
        <v>7634</v>
      </c>
      <c r="V27" s="87">
        <v>25.37</v>
      </c>
      <c r="W27" s="118">
        <f t="shared" si="0"/>
        <v>6.606254719683359E-2</v>
      </c>
    </row>
    <row r="28" spans="2:23" x14ac:dyDescent="0.25">
      <c r="B28" s="4">
        <v>21</v>
      </c>
      <c r="C28" s="28" t="s">
        <v>94</v>
      </c>
      <c r="D28" s="23" t="e">
        <v>#N/A</v>
      </c>
      <c r="E28" s="9">
        <v>10384</v>
      </c>
      <c r="F28" s="10">
        <v>197.29</v>
      </c>
      <c r="G28" s="9">
        <v>9668</v>
      </c>
      <c r="H28" s="10">
        <v>199.88000000000002</v>
      </c>
      <c r="I28" s="40">
        <v>3301</v>
      </c>
      <c r="J28" s="10">
        <v>12.27</v>
      </c>
      <c r="K28" s="40">
        <v>8123</v>
      </c>
      <c r="L28" s="10">
        <v>124.8</v>
      </c>
      <c r="M28" s="40">
        <v>1628</v>
      </c>
      <c r="N28" s="10">
        <v>118.75</v>
      </c>
      <c r="O28" s="9">
        <v>43</v>
      </c>
      <c r="P28" s="10">
        <v>6.32</v>
      </c>
      <c r="Q28" s="51">
        <v>13095</v>
      </c>
      <c r="R28" s="84">
        <v>262.14</v>
      </c>
      <c r="S28" s="81">
        <v>23264</v>
      </c>
      <c r="T28" s="81">
        <v>377.9</v>
      </c>
      <c r="U28" s="81">
        <v>2241</v>
      </c>
      <c r="V28" s="87">
        <v>13.7</v>
      </c>
      <c r="W28" s="118">
        <f t="shared" si="0"/>
        <v>3.6252976978036519E-2</v>
      </c>
    </row>
    <row r="29" spans="2:23" x14ac:dyDescent="0.25">
      <c r="B29" s="4">
        <v>22</v>
      </c>
      <c r="C29" s="28" t="s">
        <v>95</v>
      </c>
      <c r="D29" s="23" t="e">
        <v>#N/A</v>
      </c>
      <c r="E29" s="9">
        <v>20053</v>
      </c>
      <c r="F29" s="10">
        <v>164.66</v>
      </c>
      <c r="G29" s="9">
        <v>14377</v>
      </c>
      <c r="H29" s="10">
        <v>135.57</v>
      </c>
      <c r="I29" s="40">
        <v>8066</v>
      </c>
      <c r="J29" s="10">
        <v>33.83</v>
      </c>
      <c r="K29" s="40">
        <v>11927</v>
      </c>
      <c r="L29" s="10">
        <v>114.87</v>
      </c>
      <c r="M29" s="40">
        <v>525</v>
      </c>
      <c r="N29" s="10">
        <v>37.22</v>
      </c>
      <c r="O29" s="9">
        <v>7</v>
      </c>
      <c r="P29" s="10">
        <v>1.05</v>
      </c>
      <c r="Q29" s="51">
        <v>20525</v>
      </c>
      <c r="R29" s="84">
        <v>186.98</v>
      </c>
      <c r="S29" s="81">
        <v>22669</v>
      </c>
      <c r="T29" s="81">
        <v>196.39</v>
      </c>
      <c r="U29" s="81">
        <v>3376</v>
      </c>
      <c r="V29" s="87">
        <v>14.19</v>
      </c>
      <c r="W29" s="118">
        <f t="shared" si="0"/>
        <v>7.2254188095116856E-2</v>
      </c>
    </row>
    <row r="30" spans="2:23" x14ac:dyDescent="0.25">
      <c r="B30" s="4">
        <v>23</v>
      </c>
      <c r="C30" s="28" t="s">
        <v>96</v>
      </c>
      <c r="D30" s="23" t="e">
        <v>#N/A</v>
      </c>
      <c r="E30" s="9">
        <v>27373</v>
      </c>
      <c r="F30" s="10">
        <v>379</v>
      </c>
      <c r="G30" s="9">
        <v>23507</v>
      </c>
      <c r="H30" s="10">
        <v>361.37</v>
      </c>
      <c r="I30" s="40">
        <v>10554</v>
      </c>
      <c r="J30" s="10">
        <v>41.4</v>
      </c>
      <c r="K30" s="40">
        <v>20574</v>
      </c>
      <c r="L30" s="10">
        <v>252.36</v>
      </c>
      <c r="M30" s="40">
        <v>2555</v>
      </c>
      <c r="N30" s="10">
        <v>195.01</v>
      </c>
      <c r="O30" s="9">
        <v>64</v>
      </c>
      <c r="P30" s="10">
        <v>10.039999999999999</v>
      </c>
      <c r="Q30" s="51">
        <v>33747</v>
      </c>
      <c r="R30" s="84">
        <v>498.82</v>
      </c>
      <c r="S30" s="81">
        <v>51215</v>
      </c>
      <c r="T30" s="81">
        <v>572.83000000000004</v>
      </c>
      <c r="U30" s="81">
        <v>5585</v>
      </c>
      <c r="V30" s="87">
        <v>40.76</v>
      </c>
      <c r="W30" s="118">
        <f t="shared" si="0"/>
        <v>7.1155491157935152E-2</v>
      </c>
    </row>
    <row r="31" spans="2:23" x14ac:dyDescent="0.25">
      <c r="B31" s="4">
        <v>24</v>
      </c>
      <c r="C31" s="28" t="s">
        <v>97</v>
      </c>
      <c r="D31" s="23" t="e">
        <v>#N/A</v>
      </c>
      <c r="E31" s="9">
        <v>149688</v>
      </c>
      <c r="F31" s="10">
        <v>1904.05</v>
      </c>
      <c r="G31" s="9">
        <v>69979</v>
      </c>
      <c r="H31" s="10">
        <v>496.1</v>
      </c>
      <c r="I31" s="40">
        <v>18582</v>
      </c>
      <c r="J31" s="10">
        <v>78.47</v>
      </c>
      <c r="K31" s="40">
        <v>69422</v>
      </c>
      <c r="L31" s="10">
        <v>845.2</v>
      </c>
      <c r="M31" s="40">
        <v>5591</v>
      </c>
      <c r="N31" s="10">
        <v>347.79</v>
      </c>
      <c r="O31" s="9">
        <v>22</v>
      </c>
      <c r="P31" s="10">
        <v>3.35</v>
      </c>
      <c r="Q31" s="51">
        <v>93617</v>
      </c>
      <c r="R31" s="84">
        <v>1274.81</v>
      </c>
      <c r="S31" s="81">
        <v>11383</v>
      </c>
      <c r="T31" s="81">
        <v>175.18</v>
      </c>
      <c r="U31" s="81">
        <v>627</v>
      </c>
      <c r="V31" s="87">
        <v>3.71</v>
      </c>
      <c r="W31" s="118">
        <f t="shared" si="0"/>
        <v>2.1178216691403129E-2</v>
      </c>
    </row>
    <row r="32" spans="2:23" x14ac:dyDescent="0.25">
      <c r="B32" s="4">
        <v>25</v>
      </c>
      <c r="C32" s="28" t="s">
        <v>98</v>
      </c>
      <c r="D32" s="23" t="e">
        <v>#N/A</v>
      </c>
      <c r="E32" s="9">
        <v>72172</v>
      </c>
      <c r="F32" s="10">
        <v>554.39</v>
      </c>
      <c r="G32" s="9">
        <v>54770</v>
      </c>
      <c r="H32" s="10">
        <v>491.47999999999996</v>
      </c>
      <c r="I32" s="40">
        <v>22533</v>
      </c>
      <c r="J32" s="10">
        <v>94.11</v>
      </c>
      <c r="K32" s="40">
        <v>59122</v>
      </c>
      <c r="L32" s="10">
        <v>502.37</v>
      </c>
      <c r="M32" s="40">
        <v>1585</v>
      </c>
      <c r="N32" s="10">
        <v>117.2</v>
      </c>
      <c r="O32" s="9">
        <v>41</v>
      </c>
      <c r="P32" s="10">
        <v>7.3</v>
      </c>
      <c r="Q32" s="51">
        <v>83281</v>
      </c>
      <c r="R32" s="84">
        <v>720.98</v>
      </c>
      <c r="S32" s="81">
        <v>88644</v>
      </c>
      <c r="T32" s="81">
        <v>614.93999999999994</v>
      </c>
      <c r="U32" s="81">
        <v>14958</v>
      </c>
      <c r="V32" s="87">
        <v>59.43</v>
      </c>
      <c r="W32" s="118">
        <f t="shared" si="0"/>
        <v>9.6643574982925168E-2</v>
      </c>
    </row>
    <row r="33" spans="2:23" x14ac:dyDescent="0.25">
      <c r="B33" s="4">
        <v>26</v>
      </c>
      <c r="C33" s="28" t="s">
        <v>99</v>
      </c>
      <c r="D33" s="23" t="e">
        <v>#N/A</v>
      </c>
      <c r="E33" s="9">
        <v>25709</v>
      </c>
      <c r="F33" s="10">
        <v>279.73</v>
      </c>
      <c r="G33" s="9">
        <v>20688</v>
      </c>
      <c r="H33" s="10">
        <v>266.91000000000003</v>
      </c>
      <c r="I33" s="40">
        <v>7424</v>
      </c>
      <c r="J33" s="10">
        <v>29.82</v>
      </c>
      <c r="K33" s="40">
        <v>20958</v>
      </c>
      <c r="L33" s="10">
        <v>264.45</v>
      </c>
      <c r="M33" s="40">
        <v>976</v>
      </c>
      <c r="N33" s="10">
        <v>69.790000000000006</v>
      </c>
      <c r="O33" s="9">
        <v>14</v>
      </c>
      <c r="P33" s="10">
        <v>1.67</v>
      </c>
      <c r="Q33" s="51">
        <v>29372</v>
      </c>
      <c r="R33" s="84">
        <v>365.72</v>
      </c>
      <c r="S33" s="81">
        <v>39902</v>
      </c>
      <c r="T33" s="81">
        <v>447.47</v>
      </c>
      <c r="U33" s="81">
        <v>5323</v>
      </c>
      <c r="V33" s="87">
        <v>29.39</v>
      </c>
      <c r="W33" s="118">
        <f t="shared" si="0"/>
        <v>6.56803808076519E-2</v>
      </c>
    </row>
    <row r="34" spans="2:23" x14ac:dyDescent="0.25">
      <c r="B34" s="4">
        <v>27</v>
      </c>
      <c r="C34" s="28" t="s">
        <v>100</v>
      </c>
      <c r="D34" s="23" t="e">
        <v>#N/A</v>
      </c>
      <c r="E34" s="9">
        <v>13198</v>
      </c>
      <c r="F34" s="10">
        <v>167.14</v>
      </c>
      <c r="G34" s="9">
        <v>11073</v>
      </c>
      <c r="H34" s="10">
        <v>151.91</v>
      </c>
      <c r="I34" s="40">
        <v>5044</v>
      </c>
      <c r="J34" s="10">
        <v>18.37</v>
      </c>
      <c r="K34" s="40">
        <v>8084</v>
      </c>
      <c r="L34" s="10">
        <v>115.67</v>
      </c>
      <c r="M34" s="40">
        <v>730</v>
      </c>
      <c r="N34" s="10">
        <v>56.01</v>
      </c>
      <c r="O34" s="9">
        <v>31</v>
      </c>
      <c r="P34" s="10">
        <v>5.33</v>
      </c>
      <c r="Q34" s="51">
        <v>13889</v>
      </c>
      <c r="R34" s="84">
        <v>195.39</v>
      </c>
      <c r="S34" s="81">
        <v>12553</v>
      </c>
      <c r="T34" s="81">
        <v>211.57</v>
      </c>
      <c r="U34" s="81">
        <v>2532</v>
      </c>
      <c r="V34" s="87">
        <v>24.490000000000002</v>
      </c>
      <c r="W34" s="118">
        <f t="shared" si="0"/>
        <v>0.1157536512738101</v>
      </c>
    </row>
    <row r="35" spans="2:23" x14ac:dyDescent="0.25">
      <c r="B35" s="4">
        <v>28</v>
      </c>
      <c r="C35" s="28" t="s">
        <v>101</v>
      </c>
      <c r="D35" s="23" t="e">
        <v>#N/A</v>
      </c>
      <c r="E35" s="9">
        <v>50982</v>
      </c>
      <c r="F35" s="10">
        <v>858.34</v>
      </c>
      <c r="G35" s="9">
        <v>45143</v>
      </c>
      <c r="H35" s="10">
        <v>799.07</v>
      </c>
      <c r="I35" s="40">
        <v>19740</v>
      </c>
      <c r="J35" s="10">
        <v>66.709999999999994</v>
      </c>
      <c r="K35" s="40">
        <v>35187</v>
      </c>
      <c r="L35" s="10">
        <v>493.5</v>
      </c>
      <c r="M35" s="40">
        <v>7092</v>
      </c>
      <c r="N35" s="10">
        <v>529.37</v>
      </c>
      <c r="O35" s="9">
        <v>206</v>
      </c>
      <c r="P35" s="10">
        <v>28.45</v>
      </c>
      <c r="Q35" s="51">
        <v>62225</v>
      </c>
      <c r="R35" s="84">
        <v>1118.03</v>
      </c>
      <c r="S35" s="81">
        <v>92145</v>
      </c>
      <c r="T35" s="81">
        <v>1434.88</v>
      </c>
      <c r="U35" s="81">
        <v>11987</v>
      </c>
      <c r="V35" s="87">
        <v>79.62</v>
      </c>
      <c r="W35" s="118">
        <f t="shared" si="0"/>
        <v>5.5488960749330955E-2</v>
      </c>
    </row>
    <row r="36" spans="2:23" x14ac:dyDescent="0.25">
      <c r="B36" s="4">
        <v>29</v>
      </c>
      <c r="C36" s="28" t="s">
        <v>102</v>
      </c>
      <c r="D36" s="23">
        <v>0</v>
      </c>
      <c r="E36" s="9">
        <v>45181</v>
      </c>
      <c r="F36" s="10">
        <v>430.21</v>
      </c>
      <c r="G36" s="9">
        <v>35557</v>
      </c>
      <c r="H36" s="10">
        <v>385.53000000000003</v>
      </c>
      <c r="I36" s="40">
        <v>18681</v>
      </c>
      <c r="J36" s="10">
        <v>74.44</v>
      </c>
      <c r="K36" s="40">
        <v>33253</v>
      </c>
      <c r="L36" s="10">
        <v>363.24</v>
      </c>
      <c r="M36" s="40">
        <v>1520</v>
      </c>
      <c r="N36" s="10">
        <v>111.77</v>
      </c>
      <c r="O36" s="9">
        <v>29</v>
      </c>
      <c r="P36" s="10">
        <v>4.0599999999999996</v>
      </c>
      <c r="Q36" s="51">
        <v>53483</v>
      </c>
      <c r="R36" s="84">
        <v>553.5</v>
      </c>
      <c r="S36" s="81">
        <v>68675</v>
      </c>
      <c r="T36" s="81">
        <v>620.21</v>
      </c>
      <c r="U36" s="81">
        <v>9117</v>
      </c>
      <c r="V36" s="87">
        <v>35.920000000000009</v>
      </c>
      <c r="W36" s="118">
        <f t="shared" si="0"/>
        <v>5.7915867206268852E-2</v>
      </c>
    </row>
    <row r="37" spans="2:23" x14ac:dyDescent="0.25">
      <c r="B37" s="4">
        <v>30</v>
      </c>
      <c r="C37" s="28" t="s">
        <v>103</v>
      </c>
      <c r="D37" s="23" t="e">
        <v>#N/A</v>
      </c>
      <c r="E37" s="9">
        <v>98289</v>
      </c>
      <c r="F37" s="10">
        <v>1582.61</v>
      </c>
      <c r="G37" s="9">
        <v>75096</v>
      </c>
      <c r="H37" s="10">
        <v>1493.46</v>
      </c>
      <c r="I37" s="40">
        <v>34504</v>
      </c>
      <c r="J37" s="10">
        <v>127.78</v>
      </c>
      <c r="K37" s="40">
        <v>60273</v>
      </c>
      <c r="L37" s="10">
        <v>804.66</v>
      </c>
      <c r="M37" s="40">
        <v>13499</v>
      </c>
      <c r="N37" s="10">
        <v>1032.48</v>
      </c>
      <c r="O37" s="9">
        <v>669</v>
      </c>
      <c r="P37" s="10">
        <v>97.39</v>
      </c>
      <c r="Q37" s="51">
        <v>108945</v>
      </c>
      <c r="R37" s="84">
        <v>2062.31</v>
      </c>
      <c r="S37" s="81">
        <v>164057</v>
      </c>
      <c r="T37" s="81">
        <v>2308.64</v>
      </c>
      <c r="U37" s="81">
        <v>29611</v>
      </c>
      <c r="V37" s="87">
        <v>190.58999999999997</v>
      </c>
      <c r="W37" s="118">
        <f t="shared" si="0"/>
        <v>8.2555097373345335E-2</v>
      </c>
    </row>
    <row r="38" spans="2:23" x14ac:dyDescent="0.25">
      <c r="B38" s="4">
        <v>31</v>
      </c>
      <c r="C38" s="28" t="s">
        <v>104</v>
      </c>
      <c r="D38" s="23" t="e">
        <v>#N/A</v>
      </c>
      <c r="E38" s="9">
        <v>26967</v>
      </c>
      <c r="F38" s="10">
        <v>360.96</v>
      </c>
      <c r="G38" s="9">
        <v>21050</v>
      </c>
      <c r="H38" s="10">
        <v>270.64</v>
      </c>
      <c r="I38" s="40">
        <v>10064</v>
      </c>
      <c r="J38" s="10">
        <v>40.24</v>
      </c>
      <c r="K38" s="40">
        <v>19512</v>
      </c>
      <c r="L38" s="10">
        <v>242.31</v>
      </c>
      <c r="M38" s="40">
        <v>1415</v>
      </c>
      <c r="N38" s="10">
        <v>101.8</v>
      </c>
      <c r="O38" s="9">
        <v>22</v>
      </c>
      <c r="P38" s="10">
        <v>3.06</v>
      </c>
      <c r="Q38" s="51">
        <v>31013</v>
      </c>
      <c r="R38" s="84">
        <v>387.41</v>
      </c>
      <c r="S38" s="81">
        <v>32946</v>
      </c>
      <c r="T38" s="81">
        <v>445.3</v>
      </c>
      <c r="U38" s="81">
        <v>3637</v>
      </c>
      <c r="V38" s="87">
        <v>21.65</v>
      </c>
      <c r="W38" s="118">
        <f t="shared" si="0"/>
        <v>4.861890860094318E-2</v>
      </c>
    </row>
    <row r="39" spans="2:23" x14ac:dyDescent="0.25">
      <c r="B39" s="4">
        <v>32</v>
      </c>
      <c r="C39" s="28" t="s">
        <v>105</v>
      </c>
      <c r="D39" s="23" t="e">
        <v>#N/A</v>
      </c>
      <c r="E39" s="9">
        <v>8817</v>
      </c>
      <c r="F39" s="10">
        <v>113.08</v>
      </c>
      <c r="G39" s="9">
        <v>9121</v>
      </c>
      <c r="H39" s="10">
        <v>109.31</v>
      </c>
      <c r="I39" s="40">
        <v>3970</v>
      </c>
      <c r="J39" s="10">
        <v>16.649999999999999</v>
      </c>
      <c r="K39" s="40">
        <v>8458</v>
      </c>
      <c r="L39" s="10">
        <v>86.73</v>
      </c>
      <c r="M39" s="40">
        <v>556</v>
      </c>
      <c r="N39" s="10">
        <v>41.34</v>
      </c>
      <c r="O39" s="9">
        <v>19</v>
      </c>
      <c r="P39" s="10">
        <v>2.92</v>
      </c>
      <c r="Q39" s="51">
        <v>13003</v>
      </c>
      <c r="R39" s="84">
        <v>147.63999999999999</v>
      </c>
      <c r="S39" s="81">
        <v>22670</v>
      </c>
      <c r="T39" s="81">
        <v>195.60999999999999</v>
      </c>
      <c r="U39" s="81">
        <v>2674</v>
      </c>
      <c r="V39" s="87">
        <v>22.369999999999997</v>
      </c>
      <c r="W39" s="118">
        <f t="shared" si="0"/>
        <v>0.11436020653340831</v>
      </c>
    </row>
    <row r="40" spans="2:23" x14ac:dyDescent="0.25">
      <c r="B40" s="4">
        <v>33</v>
      </c>
      <c r="C40" s="28" t="s">
        <v>106</v>
      </c>
      <c r="D40" s="23" t="e">
        <v>#N/A</v>
      </c>
      <c r="E40" s="9">
        <v>72552</v>
      </c>
      <c r="F40" s="10">
        <v>1018.94</v>
      </c>
      <c r="G40" s="9">
        <v>64211</v>
      </c>
      <c r="H40" s="10">
        <v>928.42000000000007</v>
      </c>
      <c r="I40" s="40">
        <v>29591</v>
      </c>
      <c r="J40" s="10">
        <v>109.57</v>
      </c>
      <c r="K40" s="40">
        <v>59377</v>
      </c>
      <c r="L40" s="10">
        <v>676.2</v>
      </c>
      <c r="M40" s="40">
        <v>6463</v>
      </c>
      <c r="N40" s="10">
        <v>496.4</v>
      </c>
      <c r="O40" s="9">
        <v>243</v>
      </c>
      <c r="P40" s="10">
        <v>35.020000000000003</v>
      </c>
      <c r="Q40" s="51">
        <v>95674</v>
      </c>
      <c r="R40" s="84">
        <v>1317.18</v>
      </c>
      <c r="S40" s="81">
        <v>156817</v>
      </c>
      <c r="T40" s="81">
        <v>1622.6000000000001</v>
      </c>
      <c r="U40" s="81">
        <v>23933</v>
      </c>
      <c r="V40" s="87">
        <v>140.09</v>
      </c>
      <c r="W40" s="118">
        <f t="shared" si="0"/>
        <v>8.633674349808948E-2</v>
      </c>
    </row>
    <row r="41" spans="2:23" ht="15.75" thickBot="1" x14ac:dyDescent="0.3">
      <c r="B41" s="52">
        <v>34</v>
      </c>
      <c r="C41" s="55" t="s">
        <v>107</v>
      </c>
      <c r="D41" s="23" t="e">
        <v>#N/A</v>
      </c>
      <c r="E41" s="54">
        <v>32326</v>
      </c>
      <c r="F41" s="42">
        <v>502.05</v>
      </c>
      <c r="G41" s="54">
        <v>23538</v>
      </c>
      <c r="H41" s="42">
        <v>441.6</v>
      </c>
      <c r="I41" s="41">
        <v>8557</v>
      </c>
      <c r="J41" s="42">
        <v>33.590000000000003</v>
      </c>
      <c r="K41" s="41">
        <v>21986</v>
      </c>
      <c r="L41" s="42">
        <v>281.81</v>
      </c>
      <c r="M41" s="41">
        <v>3769</v>
      </c>
      <c r="N41" s="42">
        <v>287.70999999999998</v>
      </c>
      <c r="O41" s="54">
        <v>114</v>
      </c>
      <c r="P41" s="42">
        <v>16.989999999999998</v>
      </c>
      <c r="Q41" s="59">
        <v>34426</v>
      </c>
      <c r="R41" s="85">
        <v>620.11</v>
      </c>
      <c r="S41" s="81">
        <v>54300</v>
      </c>
      <c r="T41" s="81">
        <v>737.72</v>
      </c>
      <c r="U41" s="81">
        <v>5103</v>
      </c>
      <c r="V41" s="87">
        <v>44.87</v>
      </c>
      <c r="W41" s="118">
        <f t="shared" si="0"/>
        <v>6.0822534294854409E-2</v>
      </c>
    </row>
    <row r="42" spans="2:23" ht="15.75" thickBot="1" x14ac:dyDescent="0.3">
      <c r="B42" s="56"/>
      <c r="C42" s="57" t="s">
        <v>33</v>
      </c>
      <c r="D42" s="34" t="e">
        <v>#REF!</v>
      </c>
      <c r="E42" s="53">
        <v>1408292</v>
      </c>
      <c r="F42" s="58">
        <v>18979.339999999997</v>
      </c>
      <c r="G42" s="53">
        <v>1065136</v>
      </c>
      <c r="H42" s="58">
        <v>15790.85</v>
      </c>
      <c r="I42" s="60">
        <v>453436</v>
      </c>
      <c r="J42" s="61">
        <v>1778.91</v>
      </c>
      <c r="K42" s="60">
        <v>1043187</v>
      </c>
      <c r="L42" s="61">
        <v>12149.7</v>
      </c>
      <c r="M42" s="60">
        <v>97170</v>
      </c>
      <c r="N42" s="61">
        <v>8890.32</v>
      </c>
      <c r="O42" s="60">
        <v>3209</v>
      </c>
      <c r="P42" s="61">
        <v>473.84</v>
      </c>
      <c r="Q42" s="60">
        <v>1597002</v>
      </c>
      <c r="R42" s="61">
        <v>23292.77</v>
      </c>
      <c r="S42" s="82">
        <v>2100138</v>
      </c>
      <c r="T42" s="110">
        <v>23292.479999999992</v>
      </c>
      <c r="U42" s="82">
        <v>332300</v>
      </c>
      <c r="V42" s="61">
        <v>1826.98</v>
      </c>
      <c r="W42" s="119">
        <f t="shared" si="0"/>
        <v>7.8436473917762331E-2</v>
      </c>
    </row>
    <row r="43" spans="2:23" x14ac:dyDescent="0.25">
      <c r="B43" t="s">
        <v>64</v>
      </c>
    </row>
  </sheetData>
  <mergeCells count="17">
    <mergeCell ref="I5:J6"/>
    <mergeCell ref="K5:L6"/>
    <mergeCell ref="B5:B7"/>
    <mergeCell ref="C5:C7"/>
    <mergeCell ref="D5:D7"/>
    <mergeCell ref="E5:F6"/>
    <mergeCell ref="G5:H6"/>
    <mergeCell ref="B1:V1"/>
    <mergeCell ref="B2:V2"/>
    <mergeCell ref="B3:I3"/>
    <mergeCell ref="N3:R3"/>
    <mergeCell ref="B4:R4"/>
    <mergeCell ref="M5:N6"/>
    <mergeCell ref="O5:P6"/>
    <mergeCell ref="Q5:R6"/>
    <mergeCell ref="S5:T6"/>
    <mergeCell ref="U5:W6"/>
  </mergeCells>
  <pageMargins left="0.25" right="0.25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53"/>
  <sheetViews>
    <sheetView workbookViewId="0">
      <selection activeCell="J49" sqref="J49"/>
    </sheetView>
  </sheetViews>
  <sheetFormatPr defaultRowHeight="15" x14ac:dyDescent="0.25"/>
  <cols>
    <col min="3" max="3" width="45.7109375" bestFit="1" customWidth="1"/>
  </cols>
  <sheetData>
    <row r="2" spans="2:4" x14ac:dyDescent="0.25">
      <c r="C2" t="s">
        <v>66</v>
      </c>
    </row>
    <row r="3" spans="2:4" x14ac:dyDescent="0.25">
      <c r="B3">
        <v>1</v>
      </c>
      <c r="C3" t="s">
        <v>6</v>
      </c>
      <c r="D3">
        <v>3330</v>
      </c>
    </row>
    <row r="4" spans="2:4" x14ac:dyDescent="0.25">
      <c r="B4">
        <v>1</v>
      </c>
      <c r="C4" t="s">
        <v>7</v>
      </c>
      <c r="D4">
        <v>833</v>
      </c>
    </row>
    <row r="5" spans="2:4" x14ac:dyDescent="0.25">
      <c r="B5">
        <v>1</v>
      </c>
      <c r="C5" t="s">
        <v>8</v>
      </c>
      <c r="D5">
        <v>176</v>
      </c>
    </row>
    <row r="6" spans="2:4" x14ac:dyDescent="0.25">
      <c r="B6">
        <v>1</v>
      </c>
      <c r="C6" t="s">
        <v>9</v>
      </c>
      <c r="D6">
        <v>300</v>
      </c>
    </row>
    <row r="7" spans="2:4" x14ac:dyDescent="0.25">
      <c r="B7">
        <v>1</v>
      </c>
      <c r="C7" t="s">
        <v>10</v>
      </c>
      <c r="D7">
        <v>440.64</v>
      </c>
    </row>
    <row r="8" spans="2:4" x14ac:dyDescent="0.25">
      <c r="B8">
        <v>1</v>
      </c>
      <c r="C8" t="s">
        <v>11</v>
      </c>
      <c r="D8">
        <v>197</v>
      </c>
    </row>
    <row r="9" spans="2:4" x14ac:dyDescent="0.25">
      <c r="B9">
        <v>1</v>
      </c>
      <c r="C9" t="s">
        <v>12</v>
      </c>
      <c r="D9">
        <v>106.17</v>
      </c>
    </row>
    <row r="10" spans="2:4" x14ac:dyDescent="0.25">
      <c r="B10">
        <v>1</v>
      </c>
      <c r="C10" t="s">
        <v>15</v>
      </c>
      <c r="D10">
        <v>45</v>
      </c>
    </row>
    <row r="11" spans="2:4" x14ac:dyDescent="0.25">
      <c r="B11">
        <v>1</v>
      </c>
      <c r="C11" t="s">
        <v>13</v>
      </c>
      <c r="D11">
        <v>420</v>
      </c>
    </row>
    <row r="12" spans="2:4" x14ac:dyDescent="0.25">
      <c r="B12">
        <v>1</v>
      </c>
      <c r="C12" t="s">
        <v>5</v>
      </c>
      <c r="D12">
        <v>3324</v>
      </c>
    </row>
    <row r="13" spans="2:4" x14ac:dyDescent="0.25">
      <c r="B13">
        <v>1</v>
      </c>
      <c r="C13" t="s">
        <v>16</v>
      </c>
      <c r="D13">
        <v>107.45</v>
      </c>
    </row>
    <row r="14" spans="2:4" x14ac:dyDescent="0.25">
      <c r="B14">
        <v>1</v>
      </c>
      <c r="C14" t="s">
        <v>14</v>
      </c>
      <c r="D14">
        <v>747.81</v>
      </c>
    </row>
    <row r="15" spans="2:4" x14ac:dyDescent="0.25">
      <c r="B15">
        <v>2</v>
      </c>
      <c r="C15" t="s">
        <v>31</v>
      </c>
      <c r="D15">
        <v>520</v>
      </c>
    </row>
    <row r="16" spans="2:4" x14ac:dyDescent="0.25">
      <c r="B16">
        <v>2</v>
      </c>
      <c r="C16" t="s">
        <v>32</v>
      </c>
      <c r="D16">
        <v>457</v>
      </c>
    </row>
    <row r="17" spans="2:4" x14ac:dyDescent="0.25">
      <c r="B17">
        <v>3</v>
      </c>
      <c r="C17" t="s">
        <v>24</v>
      </c>
      <c r="D17">
        <v>768</v>
      </c>
    </row>
    <row r="18" spans="2:4" x14ac:dyDescent="0.25">
      <c r="B18">
        <v>3</v>
      </c>
      <c r="C18" t="s">
        <v>30</v>
      </c>
      <c r="D18">
        <v>570</v>
      </c>
    </row>
    <row r="19" spans="2:4" x14ac:dyDescent="0.25">
      <c r="B19">
        <v>3</v>
      </c>
      <c r="C19" t="s">
        <v>28</v>
      </c>
      <c r="D19">
        <v>99</v>
      </c>
    </row>
    <row r="20" spans="2:4" x14ac:dyDescent="0.25">
      <c r="B20">
        <v>3</v>
      </c>
      <c r="C20" t="s">
        <v>40</v>
      </c>
      <c r="D20">
        <v>25</v>
      </c>
    </row>
    <row r="21" spans="2:4" x14ac:dyDescent="0.25">
      <c r="B21">
        <v>3</v>
      </c>
      <c r="C21" t="s">
        <v>17</v>
      </c>
      <c r="D21">
        <v>53.21</v>
      </c>
    </row>
    <row r="22" spans="2:4" x14ac:dyDescent="0.25">
      <c r="B22">
        <v>3</v>
      </c>
      <c r="C22" t="s">
        <v>27</v>
      </c>
      <c r="D22">
        <v>1671.08</v>
      </c>
    </row>
    <row r="23" spans="2:4" x14ac:dyDescent="0.25">
      <c r="B23">
        <v>3</v>
      </c>
      <c r="C23" t="s">
        <v>23</v>
      </c>
      <c r="D23">
        <v>2239.44</v>
      </c>
    </row>
    <row r="24" spans="2:4" x14ac:dyDescent="0.25">
      <c r="B24">
        <v>3</v>
      </c>
      <c r="C24" t="s">
        <v>41</v>
      </c>
      <c r="D24">
        <v>374.33</v>
      </c>
    </row>
    <row r="25" spans="2:4" x14ac:dyDescent="0.25">
      <c r="B25">
        <v>3</v>
      </c>
      <c r="C25" t="s">
        <v>42</v>
      </c>
      <c r="D25">
        <v>1061</v>
      </c>
    </row>
    <row r="26" spans="2:4" x14ac:dyDescent="0.25">
      <c r="B26">
        <v>3</v>
      </c>
      <c r="C26" t="s">
        <v>25</v>
      </c>
      <c r="D26">
        <v>320.14</v>
      </c>
    </row>
    <row r="27" spans="2:4" x14ac:dyDescent="0.25">
      <c r="B27">
        <v>3</v>
      </c>
      <c r="C27" t="s">
        <v>18</v>
      </c>
      <c r="D27">
        <v>5.5</v>
      </c>
    </row>
    <row r="28" spans="2:4" x14ac:dyDescent="0.25">
      <c r="B28">
        <v>3</v>
      </c>
      <c r="C28" t="s">
        <v>19</v>
      </c>
      <c r="D28">
        <v>88.98</v>
      </c>
    </row>
    <row r="29" spans="2:4" x14ac:dyDescent="0.25">
      <c r="B29">
        <v>3</v>
      </c>
      <c r="C29" t="s">
        <v>43</v>
      </c>
      <c r="D29">
        <v>39.159999999999997</v>
      </c>
    </row>
    <row r="30" spans="2:4" x14ac:dyDescent="0.25">
      <c r="B30">
        <v>3</v>
      </c>
      <c r="C30" t="s">
        <v>29</v>
      </c>
      <c r="D30">
        <v>116</v>
      </c>
    </row>
    <row r="31" spans="2:4" x14ac:dyDescent="0.25">
      <c r="B31">
        <v>3</v>
      </c>
      <c r="C31" t="s">
        <v>20</v>
      </c>
      <c r="D31">
        <v>34.590000000000003</v>
      </c>
    </row>
    <row r="32" spans="2:4" x14ac:dyDescent="0.25">
      <c r="B32">
        <v>5</v>
      </c>
      <c r="C32" t="s">
        <v>51</v>
      </c>
      <c r="D32">
        <v>1000</v>
      </c>
    </row>
    <row r="33" spans="2:4" x14ac:dyDescent="0.25">
      <c r="B33">
        <v>5</v>
      </c>
      <c r="C33" t="s">
        <v>50</v>
      </c>
      <c r="D33">
        <v>202</v>
      </c>
    </row>
    <row r="34" spans="2:4" x14ac:dyDescent="0.25">
      <c r="B34">
        <v>5</v>
      </c>
      <c r="C34" t="s">
        <v>52</v>
      </c>
      <c r="D34">
        <v>1.91</v>
      </c>
    </row>
    <row r="35" spans="2:4" x14ac:dyDescent="0.25">
      <c r="B35">
        <v>5</v>
      </c>
      <c r="C35" t="s">
        <v>49</v>
      </c>
      <c r="D35">
        <v>13</v>
      </c>
    </row>
    <row r="36" spans="2:4" x14ac:dyDescent="0.25">
      <c r="B36">
        <v>5</v>
      </c>
      <c r="C36" t="s">
        <v>21</v>
      </c>
      <c r="D36">
        <v>72</v>
      </c>
    </row>
    <row r="37" spans="2:4" x14ac:dyDescent="0.25">
      <c r="B37">
        <v>5</v>
      </c>
      <c r="C37" t="s">
        <v>47</v>
      </c>
      <c r="D37">
        <v>511</v>
      </c>
    </row>
    <row r="38" spans="2:4" x14ac:dyDescent="0.25">
      <c r="B38">
        <v>5</v>
      </c>
      <c r="C38" t="s">
        <v>48</v>
      </c>
      <c r="D38">
        <v>876.04</v>
      </c>
    </row>
    <row r="39" spans="2:4" x14ac:dyDescent="0.25">
      <c r="B39">
        <v>5</v>
      </c>
      <c r="C39" t="s">
        <v>61</v>
      </c>
      <c r="D39">
        <v>120.75</v>
      </c>
    </row>
    <row r="40" spans="2:4" x14ac:dyDescent="0.25">
      <c r="B40">
        <v>5</v>
      </c>
      <c r="C40" t="s">
        <v>26</v>
      </c>
      <c r="D40">
        <v>198</v>
      </c>
    </row>
    <row r="41" spans="2:4" x14ac:dyDescent="0.25">
      <c r="B41">
        <v>6</v>
      </c>
      <c r="C41" t="s">
        <v>65</v>
      </c>
      <c r="D41">
        <v>19.32</v>
      </c>
    </row>
    <row r="42" spans="2:4" x14ac:dyDescent="0.25">
      <c r="B42">
        <v>6</v>
      </c>
      <c r="C42" t="s">
        <v>67</v>
      </c>
      <c r="D42">
        <v>0</v>
      </c>
    </row>
    <row r="43" spans="2:4" x14ac:dyDescent="0.25">
      <c r="B43">
        <v>6</v>
      </c>
      <c r="C43" t="s">
        <v>58</v>
      </c>
      <c r="D43">
        <v>211.33</v>
      </c>
    </row>
    <row r="44" spans="2:4" x14ac:dyDescent="0.25">
      <c r="B44">
        <v>6</v>
      </c>
      <c r="C44" t="s">
        <v>56</v>
      </c>
      <c r="D44">
        <v>231.83</v>
      </c>
    </row>
    <row r="45" spans="2:4" x14ac:dyDescent="0.25">
      <c r="B45">
        <v>6</v>
      </c>
      <c r="C45" t="s">
        <v>68</v>
      </c>
      <c r="D45">
        <v>494.57</v>
      </c>
    </row>
    <row r="46" spans="2:4" x14ac:dyDescent="0.25">
      <c r="B46">
        <v>6</v>
      </c>
      <c r="C46" t="s">
        <v>59</v>
      </c>
      <c r="D46">
        <v>583.77</v>
      </c>
    </row>
    <row r="47" spans="2:4" x14ac:dyDescent="0.25">
      <c r="B47">
        <v>6</v>
      </c>
      <c r="C47" t="s">
        <v>63</v>
      </c>
      <c r="D47">
        <v>74</v>
      </c>
    </row>
    <row r="48" spans="2:4" x14ac:dyDescent="0.25">
      <c r="B48">
        <v>6</v>
      </c>
      <c r="C48" t="s">
        <v>54</v>
      </c>
      <c r="D48">
        <v>181.53</v>
      </c>
    </row>
    <row r="49" spans="2:4" x14ac:dyDescent="0.25">
      <c r="B49">
        <v>6</v>
      </c>
      <c r="C49" t="s">
        <v>53</v>
      </c>
      <c r="D49">
        <v>852.3</v>
      </c>
    </row>
    <row r="50" spans="2:4" x14ac:dyDescent="0.25">
      <c r="B50">
        <v>6</v>
      </c>
      <c r="C50" t="s">
        <v>55</v>
      </c>
      <c r="D50">
        <v>495</v>
      </c>
    </row>
    <row r="51" spans="2:4" x14ac:dyDescent="0.25">
      <c r="B51">
        <v>6</v>
      </c>
      <c r="C51" t="s">
        <v>60</v>
      </c>
      <c r="D51">
        <v>104</v>
      </c>
    </row>
    <row r="52" spans="2:4" x14ac:dyDescent="0.25">
      <c r="B52">
        <v>6</v>
      </c>
      <c r="C52" t="s">
        <v>57</v>
      </c>
      <c r="D52">
        <v>185.4</v>
      </c>
    </row>
    <row r="53" spans="2:4" x14ac:dyDescent="0.25">
      <c r="C53" t="s">
        <v>46</v>
      </c>
      <c r="D53">
        <v>3433.0499999999997</v>
      </c>
    </row>
  </sheetData>
  <sortState xmlns:xlrd2="http://schemas.microsoft.com/office/spreadsheetml/2017/richdata2" ref="B3:D52">
    <sortCondition ref="B3:B52"/>
    <sortCondition ref="C3:C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BW</vt:lpstr>
      <vt:lpstr>DW</vt:lpstr>
      <vt:lpstr>Target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VIJAY SHANTILAL PATEL</cp:lastModifiedBy>
  <cp:lastPrinted>2026-06-02T11:27:35Z</cp:lastPrinted>
  <dcterms:created xsi:type="dcterms:W3CDTF">2023-03-05T10:15:01Z</dcterms:created>
  <dcterms:modified xsi:type="dcterms:W3CDTF">2026-06-02T11:27:39Z</dcterms:modified>
</cp:coreProperties>
</file>